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defaultThemeVersion="124226"/>
  <mc:AlternateContent xmlns:mc="http://schemas.openxmlformats.org/markup-compatibility/2006">
    <mc:Choice Requires="x15">
      <x15ac:absPath xmlns:x15ac="http://schemas.microsoft.com/office/spreadsheetml/2010/11/ac" url="Z:\SCP\Instrukcje Wykonawcze IP\Projekt w. 6\Po akceptacji IZ\Załączniki\4\4.1\4.1.1\"/>
    </mc:Choice>
  </mc:AlternateContent>
  <xr:revisionPtr revIDLastSave="0" documentId="13_ncr:1_{17B3BA7C-5410-4BFF-A57F-0622DDF158D0}" xr6:coauthVersionLast="45" xr6:coauthVersionMax="45" xr10:uidLastSave="{00000000-0000-0000-0000-000000000000}"/>
  <workbookProtection lockStructure="1"/>
  <bookViews>
    <workbookView xWindow="-28920" yWindow="-120" windowWidth="29040" windowHeight="15840" xr2:uid="{00000000-000D-0000-FFFF-FFFF00000000}"/>
  </bookViews>
  <sheets>
    <sheet name="Arkusz1" sheetId="1" r:id="rId1"/>
  </sheets>
  <externalReferences>
    <externalReference r:id="rId2"/>
  </externalReferences>
  <definedNames>
    <definedName name="_xlnm.Print_Area" localSheetId="0">Arkusz1!$A$3:$AG$91</definedName>
  </definedNames>
  <calcPr calcId="181029"/>
  <customWorkbookViews>
    <customWorkbookView name="grzegorz.winkler - Widok osobisty" guid="{785C186F-F61F-4B8F-A4AB-261BC3ECE000}" mergeInterval="0" personalView="1" includePrintSettings="0" includeHiddenRowCol="0" maximized="1" windowWidth="1362" windowHeight="555"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I3" i="1" l="1"/>
  <c r="K36" i="1"/>
  <c r="K7" i="1" l="1"/>
  <c r="J7" i="1"/>
  <c r="I7" i="1"/>
  <c r="H7" i="1"/>
  <c r="F7" i="1"/>
  <c r="E7" i="1"/>
  <c r="C7" i="1"/>
  <c r="B7" i="1"/>
  <c r="D36" i="1"/>
  <c r="B36" i="1"/>
  <c r="J36" i="1"/>
  <c r="I36" i="1"/>
  <c r="K4" i="1"/>
  <c r="B38" i="1"/>
  <c r="H36" i="1"/>
  <c r="F36" i="1"/>
  <c r="C36" i="1"/>
  <c r="G36" i="1"/>
  <c r="E36" i="1"/>
  <c r="L14" i="1" l="1"/>
  <c r="AA14" i="1"/>
  <c r="Q48" i="1"/>
  <c r="N48" i="1"/>
  <c r="P48" i="1"/>
  <c r="B42" i="1"/>
  <c r="S48" i="1"/>
  <c r="T48" i="1"/>
  <c r="U48" i="1"/>
  <c r="V48" i="1"/>
  <c r="M48" i="1"/>
</calcChain>
</file>

<file path=xl/sharedStrings.xml><?xml version="1.0" encoding="utf-8"?>
<sst xmlns="http://schemas.openxmlformats.org/spreadsheetml/2006/main" count="71" uniqueCount="64">
  <si>
    <t>Pieczęć</t>
  </si>
  <si>
    <t>ZAŚWIADCZENIE Nr</t>
  </si>
  <si>
    <t>O POMOCY DE MINIMIS</t>
  </si>
  <si>
    <t>Adres miejsca zamieszkania albo siedziby beneficjenta pomocy de minimis</t>
  </si>
  <si>
    <t>Poświadcza się, że pomoc udzielona w dniu</t>
  </si>
  <si>
    <t>Imię i nazwisko</t>
  </si>
  <si>
    <t>Stanowisko służbowe</t>
  </si>
  <si>
    <t>Podpis</t>
  </si>
  <si>
    <t>Strona 1 z 2</t>
  </si>
  <si>
    <t>Strona 2 z 2</t>
  </si>
  <si>
    <t xml:space="preserve"> TAK</t>
  </si>
  <si>
    <t xml:space="preserve"> NIE</t>
  </si>
  <si>
    <t xml:space="preserve"> Wydanie zaświadczenia</t>
  </si>
  <si>
    <t xml:space="preserve">Stwierdza się nieważność zaświadczenia nr </t>
  </si>
  <si>
    <t xml:space="preserve">wydanego w dniu </t>
  </si>
  <si>
    <t>Nazwa podmiotu udzielającego pomocy de minimis</t>
  </si>
  <si>
    <t xml:space="preserve">  </t>
  </si>
  <si>
    <t xml:space="preserve"> </t>
  </si>
  <si>
    <t>stanowi pomoc de minimis.</t>
  </si>
  <si>
    <t>A. CEL DOKUMENTU</t>
  </si>
  <si>
    <t xml:space="preserve">2) Wypełnia się wyłącznie w sytuacji, o której mowa w art. 5 ust. 3a ustawy z dnia 30 kwietnia 2004 r. o postępowaniu w sprawach dotyczących pomocy publicznej, tj. w przypadku stwierdzenia nieważności wcześniej wydanego zaświadczenia w odniesieniu do tej samej pomocy, ze względu na fakt, iż wartość faktycznie udzielonej pomocy de minimis jest inna niż wartość pomocy podana we wcześniej wydanym zaświadczeniu.
</t>
  </si>
  <si>
    <r>
      <t xml:space="preserve"> Korekta zaświadczenia</t>
    </r>
    <r>
      <rPr>
        <b/>
        <vertAlign val="superscript"/>
        <sz val="10"/>
        <rFont val="Calibri"/>
        <family val="2"/>
        <charset val="238"/>
      </rPr>
      <t>2)</t>
    </r>
  </si>
  <si>
    <t>1)</t>
  </si>
  <si>
    <t>-</t>
  </si>
  <si>
    <t>1) Wypełnia się wyłącznie w sytuacji, gdy podmiot udzielający pomocy posiada wewnętrzny system numeracji wydawanych zaświadczeń.</t>
  </si>
  <si>
    <r>
      <t>C. INFORMACJE DOTYCZĄCE BENEFICJENTA POMOCY DE MINIMIS</t>
    </r>
    <r>
      <rPr>
        <b/>
        <vertAlign val="superscript"/>
        <sz val="12"/>
        <rFont val="Calibri"/>
        <family val="2"/>
        <charset val="238"/>
      </rPr>
      <t>3)</t>
    </r>
  </si>
  <si>
    <t>B. INFORMACJE DOTYCZĄCE PODMIOTU UDZIELAJĄCEGO POMOCY DE MINIMIS</t>
  </si>
  <si>
    <t>Adres miejsca zamieszkania albo siedziby wspólnika</t>
  </si>
  <si>
    <t>D. INFORMACJE DOTYCZĄCE UDZIELONEJ POMOCY DE MINIMIS</t>
  </si>
  <si>
    <r>
      <t>C1. INFORMACJE DOTYCZĄCE WSPÓLNIKA SPÓŁKI CYWILNEJ LUB OSOBOWEJ WNIOSKUJĄCEGO O POMOC DE MINIMIS W ZWIĄZKU Z DZIAŁALNOŚCIĄ PROWADZONĄ W TEJ SPÓŁCE</t>
    </r>
    <r>
      <rPr>
        <b/>
        <vertAlign val="superscript"/>
        <sz val="12"/>
        <rFont val="Calibri"/>
        <family val="2"/>
        <charset val="238"/>
      </rPr>
      <t>4)</t>
    </r>
  </si>
  <si>
    <t>Imię i nazwisko albo nazwa beneficjenta pomocy de minimis</t>
  </si>
  <si>
    <t>Adres siedziby podmiotu udzielającego pomocy de minimis</t>
  </si>
  <si>
    <t>Imię i nazwisko albo nazwa wspólnika</t>
  </si>
  <si>
    <t xml:space="preserve">                                                                                                                                                               </t>
  </si>
  <si>
    <t>Data wydania</t>
  </si>
  <si>
    <t>6) Podaje się krajowe akty prawne będące podstawą udzielenia pomocy (np. ustawa, rozporządzenie, uchwała i/lub umowa, decyzja).</t>
  </si>
  <si>
    <r>
      <t>na podstawie</t>
    </r>
    <r>
      <rPr>
        <b/>
        <vertAlign val="superscript"/>
        <sz val="9"/>
        <rFont val="Calibri"/>
        <family val="2"/>
        <charset val="238"/>
      </rPr>
      <t>6)</t>
    </r>
  </si>
  <si>
    <r>
      <t>o wartości brutto</t>
    </r>
    <r>
      <rPr>
        <b/>
        <vertAlign val="superscript"/>
        <sz val="9"/>
        <rFont val="Calibri"/>
        <family val="2"/>
        <charset val="238"/>
      </rPr>
      <t>7)</t>
    </r>
  </si>
  <si>
    <t>5) O ile posiada identyfikator podatkowy NIP.</t>
  </si>
  <si>
    <t>Numer identyfikacji podatkowej (NIP) podmiotu udzielającego pomocy de minimis</t>
  </si>
  <si>
    <r>
      <t xml:space="preserve"> zł</t>
    </r>
    <r>
      <rPr>
        <b/>
        <sz val="9"/>
        <rFont val="Calibri"/>
        <family val="2"/>
        <charset val="238"/>
      </rPr>
      <t>, stanowiącej równowartość</t>
    </r>
  </si>
  <si>
    <t xml:space="preserve"> euro</t>
  </si>
  <si>
    <r>
      <t>Opis usługi świadczonej w ogólnym interesie gospodarczym</t>
    </r>
    <r>
      <rPr>
        <vertAlign val="superscript"/>
        <sz val="9"/>
        <rFont val="Calibri"/>
        <family val="2"/>
        <charset val="238"/>
      </rPr>
      <t>9)</t>
    </r>
  </si>
  <si>
    <r>
      <t>Pomoc została udzielona z przeznaczeniem na działalność w sektorze transportu drogowego towarów</t>
    </r>
    <r>
      <rPr>
        <vertAlign val="superscript"/>
        <sz val="9"/>
        <rFont val="Calibri"/>
        <family val="2"/>
        <charset val="238"/>
      </rPr>
      <t>8)</t>
    </r>
  </si>
  <si>
    <t>Numer identyfikacji podatkowej (NIP) beneficjenta pomocy de minimis</t>
  </si>
  <si>
    <r>
      <t>Numer identyfikacji podatkowej (NIP) wspólnika</t>
    </r>
    <r>
      <rPr>
        <b/>
        <vertAlign val="superscript"/>
        <sz val="9"/>
        <rFont val="Calibri"/>
        <family val="2"/>
        <charset val="238"/>
      </rPr>
      <t>5)</t>
    </r>
  </si>
  <si>
    <t>E. DANE OSOBY UPOWAŻNIONEJ DO WYDANIA ZAŚWIADCZENIA</t>
  </si>
  <si>
    <t>Pomoc de minimis spełnia warunki określone w rozporządzeniu Komisji (należy zaznaczyć jedną z dwóch opcji) :</t>
  </si>
  <si>
    <t>(UE) NR 360/2012 Z DNIA 25 KWIETNIA 2012 R. W SPRAWIE STOSOWANIA ART. 107 I 108 TRAKTATU O FUNKCJONOWANIU UNII EUROPEJSKIEJ DO POMOCY DE MINIMIS PRZYZNAWANEJ PRZEDSIĘBIORSTWOM WYKONUJĄCYM USŁUGI ŚWIADCZONE W OGÓLNYM INTERESIE GOSPODARCZYM (Dz. Urz. UE L 114 z 26.04.2012, str. 8)</t>
  </si>
  <si>
    <t xml:space="preserve">3)  W przypadku gdy o pomoc de minimis wnioskował wspólnik spółki cywilnej, jawnej albo partnerskiej albo komplementariusz spółki komandytowej albo komandytowo-akcyjnej niebędący akcjonariuszem, w związku z działalnością prowadzoną w tej spółce,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miejsc zamieszkania wszystkich wspólników tej spółki.
</t>
  </si>
  <si>
    <t>4) Wypełnia się wyłącznie w przypadku, gdy o pomoc de minimis wnioskował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</si>
  <si>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7) Podaje się wartość pomocy w złotych oraz  w euro obliczoną zgodnie z art. 11 ust.1 i 3 ustawy z dnia 30 kwietnia 2004 r. o postępowaniu w sprawach dotyczących pomocy publicznej, rozporządzeniem Rady Ministrów wydanym na podstawie art. 11 ust. 2  tej ustawy oraz właściwymi przepisami unijnymi. W przypadku zaświadczenia korygującego, stwierdzającego, iż pomoc której dotyczyło unieważnione zaświadczenie, nie została w ogóle udzielona, wpisuje się wartość 0.</t>
  </si>
  <si>
    <t>8) Odpowiedź przeczącą zaznacza się, w przypadku gdy beneficjent pomocy de minimis:
-  w ogóle nie prowadzi działalności gospodarczej w sektorze transportu drogowego towarów albo
- prowadząc jednocześnie działalność gospodarczą w sektorze transportu drogowego towarów oraz inną działalność gospodarczą, posiada rozdzielność rachunkową działalności prowadzonej w sektorze transportu drogowego towarów zapobiegającą ewentualnym przypadkom subsydiów krzyżowych, a udzielona pomoc de minimis przeznaczona jest wyłącznie na działalność inną niż w sektorze transportu drogowego towarów.</t>
  </si>
  <si>
    <t>9) Podaje się informacje pozwalające na zidentyfikowanie konkretnej usługi świadczonej przez beneficjenta, tj. pozwalające odróżnić tę usługę od innych usług świadczonych przez beneficjenta oraz usług świadczonych przez inne podmioty, np. nazwa usługi świadczonej w ogólnym interesie gospodarczym, sektor, w jakim jest świadczona, okres oraz obszar jej wykonywania.</t>
  </si>
  <si>
    <t>Anna Formejster</t>
  </si>
  <si>
    <t>Zastępca Dyrektora Śląskiego Centrum Przedsiębiorczości</t>
  </si>
  <si>
    <t>Śląskie Centrum Przedsiębiorczości</t>
  </si>
  <si>
    <t>ul. Katowicka 47, 41-500 Chorzów</t>
  </si>
  <si>
    <t>X</t>
  </si>
  <si>
    <t>(UE) NR 1407/2017 Z DNIA 18 GRUDNIA 2017 R. W SPRAWIE STOSOWANIA ART. 107 I 108 TRAKTATU O FUNKCJONOWANIU UNII EUROPEJSKIEJ DO POMOCY DE MINIMIS (Dz. Urz. UE L 352 z 24.12.2017, str.1)</t>
  </si>
  <si>
    <t>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2017 r. poz. 360, z późn. zm.), zasad prowadzenia odrębnej ewidencji oraz metod przypisywania kosztów i przychodów.</t>
  </si>
  <si>
    <t>Rozporządzenie Ministra Infrastruktury i Rozwoju z dnia 19 marca 2015 r. w sprawie udzielania pomocy
de minimis w ramach regionalnych programów operacyjnych na lata 2014–2020 (MŚP)</t>
  </si>
  <si>
    <t>WZÓR</t>
  </si>
  <si>
    <t>4.1.1 - Załacznik nr 8 - wzór zaświadczenia o udzielonej pomocy de minimis (korekta)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</si>
</sst>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8"/>
      <name val="Arial"/>
      <charset val="238"/>
    </font>
    <font>
      <sz val="10"/>
      <name val="Calibri"/>
      <family val="2"/>
      <charset val="238"/>
    </font>
    <font>
      <b/>
      <sz val="10"/>
      <name val="Calibri"/>
      <family val="2"/>
      <charset val="238"/>
    </font>
    <font>
      <b/>
      <sz val="14"/>
      <name val="Calibri"/>
      <family val="2"/>
      <charset val="238"/>
    </font>
    <font>
      <sz val="8"/>
      <name val="Calibri"/>
      <family val="2"/>
      <charset val="238"/>
    </font>
    <font>
      <sz val="14"/>
      <name val="Calibri"/>
      <family val="2"/>
      <charset val="238"/>
    </font>
    <font>
      <b/>
      <sz val="12"/>
      <name val="Calibri"/>
      <family val="2"/>
      <charset val="238"/>
    </font>
    <font>
      <b/>
      <sz val="9"/>
      <name val="Calibri"/>
      <family val="2"/>
      <charset val="238"/>
    </font>
    <font>
      <sz val="9"/>
      <name val="Calibri"/>
      <family val="2"/>
      <charset val="238"/>
    </font>
    <font>
      <b/>
      <vertAlign val="superscript"/>
      <sz val="12"/>
      <name val="Calibri"/>
      <family val="2"/>
      <charset val="238"/>
    </font>
    <font>
      <b/>
      <vertAlign val="superscript"/>
      <sz val="9"/>
      <name val="Calibri"/>
      <family val="2"/>
      <charset val="238"/>
    </font>
    <font>
      <vertAlign val="superscript"/>
      <sz val="9"/>
      <name val="Calibri"/>
      <family val="2"/>
      <charset val="238"/>
    </font>
    <font>
      <b/>
      <sz val="8"/>
      <name val="Calibri"/>
      <family val="2"/>
      <charset val="238"/>
    </font>
    <font>
      <b/>
      <vertAlign val="superscript"/>
      <sz val="10"/>
      <name val="Calibri"/>
      <family val="2"/>
      <charset val="238"/>
    </font>
    <font>
      <vertAlign val="superscript"/>
      <sz val="14"/>
      <name val="Calibri"/>
      <family val="2"/>
      <charset val="238"/>
    </font>
    <font>
      <sz val="20"/>
      <name val="Calibri"/>
      <family val="2"/>
      <charset val="238"/>
    </font>
    <font>
      <b/>
      <sz val="10.5"/>
      <name val="Calibri"/>
      <family val="2"/>
      <charset val="238"/>
    </font>
    <font>
      <b/>
      <sz val="11"/>
      <name val="Calibri"/>
      <family val="2"/>
      <charset val="238"/>
    </font>
    <font>
      <sz val="8"/>
      <color theme="0"/>
      <name val="Calibri"/>
      <family val="2"/>
      <charset val="238"/>
    </font>
    <font>
      <sz val="12"/>
      <name val="Calibri"/>
      <family val="2"/>
      <charset val="238"/>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201">
    <xf numFmtId="0" fontId="0" fillId="0" borderId="0" xfId="0"/>
    <xf numFmtId="14" fontId="2" fillId="0" borderId="1" xfId="0" applyNumberFormat="1" applyFont="1" applyFill="1" applyBorder="1" applyAlignment="1" applyProtection="1">
      <alignment horizontal="center" vertical="center"/>
      <protection hidden="1"/>
    </xf>
    <xf numFmtId="0" fontId="2" fillId="0" borderId="1" xfId="0" applyFont="1" applyFill="1" applyBorder="1" applyAlignment="1" applyProtection="1">
      <alignment horizontal="center" vertical="center"/>
      <protection hidden="1"/>
    </xf>
    <xf numFmtId="0" fontId="4" fillId="0" borderId="0" xfId="0" applyFont="1" applyProtection="1">
      <protection locked="0"/>
    </xf>
    <xf numFmtId="0" fontId="4" fillId="0" borderId="0" xfId="0" applyFont="1" applyProtection="1"/>
    <xf numFmtId="0" fontId="4" fillId="0" borderId="0" xfId="0" applyFont="1" applyAlignment="1" applyProtection="1">
      <alignment horizontal="center" vertical="center"/>
    </xf>
    <xf numFmtId="0" fontId="5" fillId="2" borderId="0" xfId="0" applyFont="1" applyFill="1" applyBorder="1" applyAlignment="1" applyProtection="1">
      <alignment vertical="center"/>
    </xf>
    <xf numFmtId="0" fontId="14" fillId="2" borderId="0" xfId="0" applyFont="1" applyFill="1" applyBorder="1" applyAlignment="1" applyProtection="1">
      <alignment vertical="center"/>
    </xf>
    <xf numFmtId="0" fontId="7" fillId="2" borderId="6" xfId="0" applyFont="1" applyFill="1" applyBorder="1" applyAlignment="1" applyProtection="1">
      <alignment vertical="center"/>
    </xf>
    <xf numFmtId="0" fontId="7" fillId="2" borderId="0" xfId="0" applyFont="1" applyFill="1" applyBorder="1" applyAlignment="1" applyProtection="1">
      <alignment vertical="center"/>
    </xf>
    <xf numFmtId="0" fontId="4" fillId="2" borderId="0" xfId="0" applyFont="1" applyFill="1" applyProtection="1"/>
    <xf numFmtId="0" fontId="7" fillId="2" borderId="5" xfId="0" applyFont="1" applyFill="1" applyBorder="1" applyAlignment="1" applyProtection="1">
      <alignment vertical="center"/>
    </xf>
    <xf numFmtId="0" fontId="3" fillId="2" borderId="6" xfId="0" applyFont="1" applyFill="1" applyBorder="1" applyAlignment="1" applyProtection="1">
      <alignment vertical="center"/>
    </xf>
    <xf numFmtId="0" fontId="15" fillId="2" borderId="0" xfId="0" applyFont="1" applyFill="1" applyBorder="1" applyAlignment="1" applyProtection="1">
      <alignment horizontal="center" vertical="center"/>
    </xf>
    <xf numFmtId="0" fontId="3" fillId="2" borderId="0" xfId="0" applyFont="1" applyFill="1" applyBorder="1" applyAlignment="1" applyProtection="1">
      <alignment vertical="center"/>
    </xf>
    <xf numFmtId="0" fontId="4" fillId="2" borderId="0" xfId="0" applyFont="1" applyFill="1" applyBorder="1" applyProtection="1"/>
    <xf numFmtId="0" fontId="4" fillId="2" borderId="0" xfId="0" applyFont="1" applyFill="1" applyBorder="1" applyAlignment="1" applyProtection="1"/>
    <xf numFmtId="0" fontId="7" fillId="2" borderId="5" xfId="0" applyFont="1" applyFill="1" applyBorder="1" applyAlignment="1" applyProtection="1">
      <alignment horizontal="center" vertical="center"/>
    </xf>
    <xf numFmtId="0" fontId="1" fillId="3" borderId="7" xfId="0" applyFont="1" applyFill="1" applyBorder="1" applyProtection="1"/>
    <xf numFmtId="0" fontId="4" fillId="3" borderId="4" xfId="0" applyFont="1" applyFill="1" applyBorder="1" applyProtection="1"/>
    <xf numFmtId="0" fontId="4" fillId="3" borderId="8" xfId="0" applyFont="1" applyFill="1" applyBorder="1" applyProtection="1"/>
    <xf numFmtId="0" fontId="1" fillId="3" borderId="11" xfId="0" applyFont="1" applyFill="1" applyBorder="1" applyProtection="1"/>
    <xf numFmtId="0" fontId="2" fillId="3" borderId="9" xfId="0" applyFont="1" applyFill="1" applyBorder="1" applyProtection="1"/>
    <xf numFmtId="0" fontId="4" fillId="3" borderId="9" xfId="0" applyFont="1" applyFill="1" applyBorder="1" applyProtection="1"/>
    <xf numFmtId="0" fontId="4" fillId="3" borderId="10" xfId="0" applyFont="1" applyFill="1" applyBorder="1" applyProtection="1"/>
    <xf numFmtId="0" fontId="4" fillId="3" borderId="15" xfId="0" applyFont="1" applyFill="1" applyBorder="1" applyProtection="1"/>
    <xf numFmtId="0" fontId="4" fillId="3" borderId="6" xfId="0" applyFont="1" applyFill="1" applyBorder="1" applyProtection="1"/>
    <xf numFmtId="0" fontId="4" fillId="3" borderId="0" xfId="0" applyFont="1" applyFill="1" applyBorder="1" applyProtection="1"/>
    <xf numFmtId="0" fontId="6" fillId="0" borderId="1" xfId="0" applyFont="1" applyFill="1" applyBorder="1" applyAlignment="1" applyProtection="1">
      <alignment horizontal="center" vertical="center"/>
    </xf>
    <xf numFmtId="0" fontId="1" fillId="3" borderId="0" xfId="0" applyFont="1" applyFill="1" applyBorder="1" applyProtection="1"/>
    <xf numFmtId="0" fontId="4" fillId="3" borderId="5" xfId="0" applyFont="1" applyFill="1" applyBorder="1" applyProtection="1"/>
    <xf numFmtId="0" fontId="4" fillId="3" borderId="12" xfId="0" applyFont="1" applyFill="1" applyBorder="1" applyProtection="1"/>
    <xf numFmtId="0" fontId="4" fillId="3" borderId="13" xfId="0" applyFont="1" applyFill="1" applyBorder="1" applyProtection="1"/>
    <xf numFmtId="0" fontId="2" fillId="3" borderId="13" xfId="0" applyFont="1" applyFill="1" applyBorder="1" applyAlignment="1" applyProtection="1">
      <alignment vertical="center"/>
    </xf>
    <xf numFmtId="0" fontId="4" fillId="3" borderId="13" xfId="0" applyFont="1" applyFill="1" applyBorder="1" applyAlignment="1" applyProtection="1"/>
    <xf numFmtId="0" fontId="4" fillId="3" borderId="14" xfId="0" applyFont="1" applyFill="1" applyBorder="1" applyAlignment="1" applyProtection="1"/>
    <xf numFmtId="0" fontId="2" fillId="3" borderId="0" xfId="0" applyFont="1" applyFill="1" applyBorder="1" applyAlignment="1" applyProtection="1">
      <alignment vertical="center"/>
    </xf>
    <xf numFmtId="0" fontId="4" fillId="3" borderId="0" xfId="0" applyFont="1" applyFill="1" applyBorder="1" applyAlignment="1" applyProtection="1"/>
    <xf numFmtId="0" fontId="13" fillId="3" borderId="0" xfId="0" applyFont="1" applyFill="1" applyBorder="1" applyAlignment="1" applyProtection="1">
      <alignment horizontal="left" vertical="top"/>
    </xf>
    <xf numFmtId="0" fontId="15" fillId="3" borderId="0" xfId="0" applyFont="1" applyFill="1" applyBorder="1" applyAlignment="1" applyProtection="1">
      <alignment vertical="center"/>
    </xf>
    <xf numFmtId="0" fontId="4" fillId="3" borderId="16" xfId="0" applyFont="1" applyFill="1" applyBorder="1" applyProtection="1"/>
    <xf numFmtId="0" fontId="7" fillId="3" borderId="0" xfId="0" applyFont="1" applyFill="1" applyBorder="1" applyAlignment="1" applyProtection="1"/>
    <xf numFmtId="0" fontId="4" fillId="0" borderId="0" xfId="0" applyFont="1" applyBorder="1" applyAlignment="1" applyProtection="1">
      <alignment horizontal="center"/>
    </xf>
    <xf numFmtId="0" fontId="4" fillId="0" borderId="0" xfId="0" applyFont="1" applyBorder="1" applyAlignment="1" applyProtection="1"/>
    <xf numFmtId="0" fontId="8" fillId="3" borderId="0" xfId="0" applyFont="1" applyFill="1" applyBorder="1" applyAlignment="1" applyProtection="1"/>
    <xf numFmtId="0" fontId="2" fillId="0" borderId="1" xfId="0" applyFont="1" applyFill="1" applyBorder="1" applyAlignment="1" applyProtection="1">
      <alignment horizontal="center" vertical="center"/>
    </xf>
    <xf numFmtId="0" fontId="4" fillId="3" borderId="11" xfId="0" applyFont="1" applyFill="1" applyBorder="1" applyProtection="1"/>
    <xf numFmtId="0" fontId="6" fillId="3" borderId="4" xfId="0" applyFont="1" applyFill="1" applyBorder="1" applyAlignment="1" applyProtection="1">
      <alignment vertical="center"/>
    </xf>
    <xf numFmtId="0" fontId="6" fillId="3" borderId="2" xfId="0" applyFont="1" applyFill="1" applyBorder="1" applyAlignment="1" applyProtection="1">
      <alignment vertical="center" wrapText="1"/>
    </xf>
    <xf numFmtId="0" fontId="7" fillId="3" borderId="9" xfId="0" applyFont="1" applyFill="1" applyBorder="1" applyAlignment="1" applyProtection="1"/>
    <xf numFmtId="0" fontId="4" fillId="3" borderId="17" xfId="0" applyFont="1" applyFill="1" applyBorder="1" applyProtection="1"/>
    <xf numFmtId="0" fontId="4" fillId="4" borderId="0" xfId="0" applyFont="1" applyFill="1" applyProtection="1"/>
    <xf numFmtId="0" fontId="4" fillId="0" borderId="1" xfId="0" applyFont="1" applyFill="1" applyBorder="1" applyProtection="1"/>
    <xf numFmtId="0" fontId="8" fillId="3" borderId="17" xfId="0" applyFont="1" applyFill="1" applyBorder="1" applyAlignment="1" applyProtection="1"/>
    <xf numFmtId="0" fontId="7" fillId="4" borderId="0" xfId="0" applyFont="1" applyFill="1" applyBorder="1" applyAlignment="1" applyProtection="1">
      <alignment wrapText="1"/>
    </xf>
    <xf numFmtId="0" fontId="4" fillId="3" borderId="18" xfId="0" applyFont="1" applyFill="1" applyBorder="1" applyAlignment="1" applyProtection="1"/>
    <xf numFmtId="0" fontId="4" fillId="3" borderId="17" xfId="0" applyFont="1" applyFill="1" applyBorder="1" applyAlignment="1" applyProtection="1"/>
    <xf numFmtId="0" fontId="4" fillId="4" borderId="17" xfId="0" applyFont="1" applyFill="1" applyBorder="1" applyProtection="1"/>
    <xf numFmtId="0" fontId="4" fillId="3" borderId="14" xfId="0" applyFont="1" applyFill="1" applyBorder="1" applyProtection="1"/>
    <xf numFmtId="0" fontId="6" fillId="3" borderId="0" xfId="0" applyFont="1" applyFill="1" applyBorder="1" applyProtection="1"/>
    <xf numFmtId="0" fontId="15" fillId="3" borderId="0" xfId="0" applyFont="1" applyFill="1" applyBorder="1" applyAlignment="1" applyProtection="1">
      <alignment horizontal="center" vertical="center"/>
    </xf>
    <xf numFmtId="0" fontId="2" fillId="3" borderId="0" xfId="0" applyFont="1" applyFill="1" applyBorder="1" applyAlignment="1" applyProtection="1">
      <alignment horizontal="left"/>
    </xf>
    <xf numFmtId="0" fontId="8" fillId="3" borderId="0" xfId="0" applyFont="1" applyFill="1" applyBorder="1" applyAlignment="1" applyProtection="1">
      <alignment vertical="center"/>
    </xf>
    <xf numFmtId="0" fontId="2" fillId="3" borderId="13" xfId="0" applyFont="1" applyFill="1" applyBorder="1" applyAlignment="1" applyProtection="1">
      <alignment horizontal="left" vertical="center"/>
    </xf>
    <xf numFmtId="0" fontId="2" fillId="3" borderId="13" xfId="0" applyFont="1" applyFill="1" applyBorder="1" applyAlignment="1" applyProtection="1">
      <alignment horizontal="left"/>
    </xf>
    <xf numFmtId="0" fontId="4" fillId="3" borderId="13" xfId="0" applyFont="1" applyFill="1" applyBorder="1" applyAlignment="1" applyProtection="1">
      <alignment horizontal="left"/>
    </xf>
    <xf numFmtId="0" fontId="4" fillId="3" borderId="13" xfId="0" applyFont="1" applyFill="1" applyBorder="1" applyAlignment="1" applyProtection="1">
      <alignment vertical="center"/>
    </xf>
    <xf numFmtId="0" fontId="4" fillId="3" borderId="7" xfId="0" applyFont="1" applyFill="1" applyBorder="1" applyProtection="1"/>
    <xf numFmtId="0" fontId="8" fillId="3" borderId="4" xfId="0" applyFont="1" applyFill="1" applyBorder="1" applyAlignment="1" applyProtection="1">
      <alignment vertical="center"/>
    </xf>
    <xf numFmtId="0" fontId="7" fillId="3" borderId="0" xfId="0" applyFont="1" applyFill="1" applyBorder="1" applyAlignment="1" applyProtection="1">
      <alignment vertical="center" wrapText="1"/>
    </xf>
    <xf numFmtId="0" fontId="8" fillId="3" borderId="0" xfId="0" applyFont="1" applyFill="1" applyBorder="1" applyAlignment="1" applyProtection="1">
      <alignment vertical="center" wrapText="1"/>
    </xf>
    <xf numFmtId="0" fontId="7" fillId="3" borderId="0" xfId="0" applyFont="1" applyFill="1" applyBorder="1" applyAlignment="1" applyProtection="1">
      <alignment vertical="top" wrapText="1"/>
    </xf>
    <xf numFmtId="0" fontId="7" fillId="3" borderId="0" xfId="0" applyFont="1" applyFill="1" applyBorder="1" applyAlignment="1" applyProtection="1">
      <alignment horizontal="left" vertical="top" wrapText="1"/>
    </xf>
    <xf numFmtId="0" fontId="1" fillId="3" borderId="13" xfId="0" applyFont="1" applyFill="1" applyBorder="1" applyAlignment="1" applyProtection="1">
      <alignment vertical="center"/>
    </xf>
    <xf numFmtId="0" fontId="2" fillId="3" borderId="0" xfId="0" applyFont="1" applyFill="1" applyBorder="1" applyAlignment="1" applyProtection="1">
      <alignment horizontal="left" vertical="center"/>
    </xf>
    <xf numFmtId="0" fontId="4" fillId="3" borderId="0" xfId="0" applyFont="1" applyFill="1" applyBorder="1" applyAlignment="1" applyProtection="1">
      <alignment vertical="center"/>
    </xf>
    <xf numFmtId="0" fontId="8" fillId="3" borderId="0" xfId="0" applyFont="1" applyFill="1" applyBorder="1" applyAlignment="1" applyProtection="1">
      <alignment wrapText="1"/>
    </xf>
    <xf numFmtId="1" fontId="2" fillId="0" borderId="1" xfId="0" applyNumberFormat="1" applyFont="1" applyFill="1" applyBorder="1" applyAlignment="1" applyProtection="1">
      <alignment horizontal="center" vertical="center"/>
      <protection hidden="1"/>
    </xf>
    <xf numFmtId="0" fontId="18" fillId="0" borderId="0" xfId="0" applyFont="1" applyProtection="1"/>
    <xf numFmtId="0" fontId="18" fillId="0" borderId="0" xfId="0" applyFont="1" applyProtection="1">
      <protection locked="0"/>
    </xf>
    <xf numFmtId="0" fontId="18" fillId="0" borderId="0" xfId="0" applyFont="1" applyBorder="1" applyProtection="1">
      <protection locked="0"/>
    </xf>
    <xf numFmtId="0" fontId="19" fillId="0" borderId="0" xfId="0" applyFont="1" applyBorder="1" applyAlignment="1" applyProtection="1">
      <alignment horizontal="right" vertical="top"/>
    </xf>
    <xf numFmtId="0" fontId="7" fillId="3" borderId="9" xfId="0" applyFont="1" applyFill="1" applyBorder="1" applyAlignment="1" applyProtection="1">
      <alignment horizontal="left"/>
    </xf>
    <xf numFmtId="0" fontId="8" fillId="3" borderId="9" xfId="0" applyFont="1" applyFill="1" applyBorder="1" applyAlignment="1" applyProtection="1"/>
    <xf numFmtId="0" fontId="4" fillId="0" borderId="1" xfId="0" applyFont="1" applyFill="1" applyBorder="1" applyAlignment="1" applyProtection="1">
      <alignment horizontal="center"/>
    </xf>
    <xf numFmtId="0" fontId="7" fillId="0" borderId="3" xfId="0" applyFont="1" applyFill="1" applyBorder="1" applyAlignment="1" applyProtection="1">
      <alignment horizontal="left" vertical="center"/>
    </xf>
    <xf numFmtId="0" fontId="7" fillId="0" borderId="4" xfId="0" applyFont="1" applyFill="1" applyBorder="1" applyAlignment="1" applyProtection="1">
      <alignment horizontal="left" vertical="center"/>
    </xf>
    <xf numFmtId="0" fontId="7" fillId="0" borderId="2" xfId="0" applyFont="1" applyFill="1" applyBorder="1" applyAlignment="1" applyProtection="1">
      <alignment horizontal="left" vertical="center"/>
    </xf>
    <xf numFmtId="0" fontId="12" fillId="3" borderId="18" xfId="0" applyFont="1" applyFill="1" applyBorder="1" applyAlignment="1" applyProtection="1">
      <alignment vertical="center"/>
    </xf>
    <xf numFmtId="0" fontId="4" fillId="3" borderId="17" xfId="0" applyFont="1" applyFill="1" applyBorder="1" applyAlignment="1" applyProtection="1">
      <alignment vertical="center"/>
    </xf>
    <xf numFmtId="0" fontId="12" fillId="3" borderId="0" xfId="0" applyFont="1" applyFill="1" applyBorder="1" applyAlignment="1" applyProtection="1">
      <alignment vertical="center"/>
    </xf>
    <xf numFmtId="0" fontId="4" fillId="3" borderId="5" xfId="0" applyFont="1" applyFill="1" applyBorder="1" applyAlignment="1" applyProtection="1">
      <alignment vertical="center"/>
    </xf>
    <xf numFmtId="0" fontId="8" fillId="3" borderId="0" xfId="0" applyFont="1" applyFill="1" applyBorder="1" applyAlignment="1" applyProtection="1">
      <alignment vertical="center"/>
    </xf>
    <xf numFmtId="0" fontId="4" fillId="3" borderId="0" xfId="0" applyFont="1" applyFill="1" applyBorder="1" applyAlignment="1" applyProtection="1"/>
    <xf numFmtId="0" fontId="4" fillId="3" borderId="17" xfId="0" applyFont="1" applyFill="1" applyBorder="1" applyAlignment="1" applyProtection="1"/>
    <xf numFmtId="0" fontId="7" fillId="3" borderId="0" xfId="0" applyFont="1" applyFill="1" applyBorder="1" applyAlignment="1" applyProtection="1">
      <alignment horizontal="left" vertical="top" wrapText="1"/>
    </xf>
    <xf numFmtId="0" fontId="7" fillId="3" borderId="0" xfId="0" applyFont="1" applyFill="1" applyBorder="1" applyAlignment="1" applyProtection="1">
      <alignment horizontal="left" vertical="center"/>
    </xf>
    <xf numFmtId="0" fontId="7" fillId="3" borderId="17" xfId="0" applyFont="1" applyFill="1" applyBorder="1" applyAlignment="1" applyProtection="1">
      <alignment horizontal="left" vertical="center"/>
    </xf>
    <xf numFmtId="0" fontId="2" fillId="3" borderId="21" xfId="0" applyFont="1" applyFill="1" applyBorder="1" applyAlignment="1" applyProtection="1">
      <alignment horizontal="center" vertical="center"/>
    </xf>
    <xf numFmtId="0" fontId="2" fillId="3" borderId="22" xfId="0" applyFont="1" applyFill="1" applyBorder="1" applyAlignment="1" applyProtection="1">
      <alignment horizontal="center" vertical="center"/>
    </xf>
    <xf numFmtId="0" fontId="2" fillId="3" borderId="23" xfId="0" applyFont="1" applyFill="1" applyBorder="1" applyAlignment="1" applyProtection="1">
      <alignment horizontal="center" vertical="center"/>
    </xf>
    <xf numFmtId="0" fontId="7" fillId="3" borderId="4" xfId="0" applyFont="1" applyFill="1" applyBorder="1" applyAlignment="1" applyProtection="1">
      <alignment horizontal="left"/>
    </xf>
    <xf numFmtId="0" fontId="8" fillId="3" borderId="4" xfId="0" applyFont="1" applyFill="1" applyBorder="1" applyAlignment="1" applyProtection="1"/>
    <xf numFmtId="0" fontId="4" fillId="0" borderId="6" xfId="0" applyFont="1" applyBorder="1" applyAlignment="1" applyProtection="1">
      <alignment horizontal="left" vertical="top" wrapText="1"/>
    </xf>
    <xf numFmtId="0" fontId="4" fillId="0" borderId="0" xfId="0" applyFont="1" applyBorder="1" applyAlignment="1" applyProtection="1">
      <alignment horizontal="left" vertical="top" wrapText="1"/>
    </xf>
    <xf numFmtId="0" fontId="4" fillId="0" borderId="5" xfId="0" applyFont="1" applyBorder="1" applyAlignment="1" applyProtection="1">
      <alignment horizontal="left" vertical="top" wrapText="1"/>
    </xf>
    <xf numFmtId="0" fontId="4" fillId="0" borderId="11" xfId="0" applyFont="1" applyFill="1" applyBorder="1" applyAlignment="1" applyProtection="1">
      <alignment horizontal="left" vertical="top"/>
    </xf>
    <xf numFmtId="0" fontId="4" fillId="0" borderId="9" xfId="0" applyFont="1" applyFill="1" applyBorder="1" applyAlignment="1" applyProtection="1">
      <alignment horizontal="left" vertical="top"/>
    </xf>
    <xf numFmtId="0" fontId="4" fillId="0" borderId="15" xfId="0" applyFont="1" applyFill="1" applyBorder="1" applyAlignment="1" applyProtection="1">
      <alignment horizontal="left" vertical="top"/>
    </xf>
    <xf numFmtId="0" fontId="4" fillId="0" borderId="12" xfId="0" applyFont="1" applyBorder="1" applyAlignment="1" applyProtection="1">
      <alignment horizontal="left" vertical="top" wrapText="1"/>
    </xf>
    <xf numFmtId="0" fontId="4" fillId="0" borderId="13" xfId="0" applyFont="1" applyBorder="1" applyAlignment="1" applyProtection="1">
      <alignment horizontal="left" vertical="top" wrapText="1"/>
    </xf>
    <xf numFmtId="0" fontId="4" fillId="0" borderId="16" xfId="0" applyFont="1" applyBorder="1" applyAlignment="1" applyProtection="1">
      <alignment horizontal="left" vertical="top" wrapText="1"/>
    </xf>
    <xf numFmtId="0" fontId="0" fillId="0" borderId="0" xfId="0" applyAlignment="1" applyProtection="1">
      <alignment horizontal="left" vertical="top" wrapText="1"/>
    </xf>
    <xf numFmtId="0" fontId="0" fillId="0" borderId="5" xfId="0" applyBorder="1" applyAlignment="1" applyProtection="1">
      <alignment horizontal="left" vertical="top" wrapText="1"/>
    </xf>
    <xf numFmtId="0" fontId="6" fillId="3" borderId="4" xfId="0" applyFont="1" applyFill="1" applyBorder="1" applyAlignment="1" applyProtection="1">
      <alignment horizontal="left" vertical="center"/>
    </xf>
    <xf numFmtId="0" fontId="4" fillId="0" borderId="19" xfId="0" applyFont="1" applyFill="1" applyBorder="1" applyAlignment="1" applyProtection="1">
      <alignment horizontal="center"/>
    </xf>
    <xf numFmtId="0" fontId="4" fillId="0" borderId="9" xfId="0" applyFont="1" applyFill="1" applyBorder="1" applyAlignment="1" applyProtection="1">
      <alignment horizontal="center"/>
    </xf>
    <xf numFmtId="0" fontId="4" fillId="0" borderId="10" xfId="0" applyFont="1" applyFill="1" applyBorder="1" applyAlignment="1" applyProtection="1">
      <alignment horizontal="center"/>
    </xf>
    <xf numFmtId="0" fontId="4" fillId="0" borderId="20"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4" xfId="0" applyFont="1" applyFill="1" applyBorder="1" applyAlignment="1" applyProtection="1">
      <alignment horizontal="center"/>
    </xf>
    <xf numFmtId="0" fontId="7" fillId="3" borderId="13" xfId="0" applyFont="1" applyFill="1" applyBorder="1" applyAlignment="1" applyProtection="1">
      <alignment horizontal="left"/>
    </xf>
    <xf numFmtId="0" fontId="7" fillId="0" borderId="19" xfId="0" applyFont="1" applyFill="1" applyBorder="1" applyAlignment="1" applyProtection="1">
      <alignment horizontal="left" vertical="center" wrapText="1"/>
      <protection hidden="1"/>
    </xf>
    <xf numFmtId="0" fontId="7" fillId="0" borderId="9" xfId="0" applyFont="1" applyFill="1" applyBorder="1" applyAlignment="1" applyProtection="1">
      <alignment horizontal="left" vertical="center" wrapText="1"/>
      <protection hidden="1"/>
    </xf>
    <xf numFmtId="0" fontId="7" fillId="0" borderId="10" xfId="0" applyFont="1" applyFill="1" applyBorder="1" applyAlignment="1" applyProtection="1">
      <alignment horizontal="left" vertical="center" wrapText="1"/>
      <protection hidden="1"/>
    </xf>
    <xf numFmtId="0" fontId="7" fillId="0" borderId="20" xfId="0" applyFont="1" applyFill="1" applyBorder="1" applyAlignment="1" applyProtection="1">
      <alignment horizontal="left" vertical="center" wrapText="1"/>
      <protection hidden="1"/>
    </xf>
    <xf numFmtId="0" fontId="7" fillId="0" borderId="13" xfId="0" applyFont="1" applyFill="1" applyBorder="1" applyAlignment="1" applyProtection="1">
      <alignment horizontal="left" vertical="center" wrapText="1"/>
      <protection hidden="1"/>
    </xf>
    <xf numFmtId="0" fontId="7" fillId="0" borderId="14" xfId="0" applyFont="1" applyFill="1" applyBorder="1" applyAlignment="1" applyProtection="1">
      <alignment horizontal="left" vertical="center" wrapText="1"/>
      <protection hidden="1"/>
    </xf>
    <xf numFmtId="0" fontId="7" fillId="0" borderId="18" xfId="0"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0" fontId="7" fillId="0" borderId="17" xfId="0" applyFont="1" applyFill="1" applyBorder="1" applyAlignment="1" applyProtection="1">
      <alignment horizontal="left" vertical="center" wrapText="1"/>
      <protection hidden="1"/>
    </xf>
    <xf numFmtId="0" fontId="7" fillId="3" borderId="9" xfId="0" applyFont="1" applyFill="1" applyBorder="1" applyAlignment="1" applyProtection="1">
      <alignment horizontal="left" wrapText="1"/>
    </xf>
    <xf numFmtId="0" fontId="7" fillId="3" borderId="13" xfId="0" applyFont="1" applyFill="1" applyBorder="1" applyAlignment="1" applyProtection="1">
      <alignment horizontal="left" wrapText="1"/>
    </xf>
    <xf numFmtId="0" fontId="7" fillId="3" borderId="18" xfId="0" applyFont="1" applyFill="1" applyBorder="1" applyAlignment="1" applyProtection="1">
      <alignment horizontal="left" vertical="center"/>
    </xf>
    <xf numFmtId="0" fontId="7" fillId="3" borderId="4" xfId="0" applyFont="1" applyFill="1" applyBorder="1" applyAlignment="1" applyProtection="1">
      <alignment horizontal="left" vertical="center"/>
    </xf>
    <xf numFmtId="0" fontId="8" fillId="3" borderId="4" xfId="0" applyFont="1" applyFill="1" applyBorder="1" applyAlignment="1" applyProtection="1">
      <alignment vertical="center"/>
    </xf>
    <xf numFmtId="0" fontId="2" fillId="3" borderId="4" xfId="0" applyFont="1" applyFill="1" applyBorder="1" applyAlignment="1" applyProtection="1">
      <alignment horizontal="center" vertical="center"/>
    </xf>
    <xf numFmtId="0" fontId="1" fillId="3" borderId="4" xfId="0" applyFont="1" applyFill="1" applyBorder="1" applyAlignment="1" applyProtection="1">
      <alignment horizontal="center" vertical="center"/>
    </xf>
    <xf numFmtId="0" fontId="7" fillId="3" borderId="18" xfId="0" applyFont="1" applyFill="1" applyBorder="1" applyAlignment="1" applyProtection="1">
      <alignment horizontal="center" vertical="center"/>
    </xf>
    <xf numFmtId="0" fontId="7" fillId="3" borderId="0"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0" fontId="2"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2" fillId="0" borderId="19" xfId="0" applyFont="1" applyFill="1" applyBorder="1" applyAlignment="1" applyProtection="1">
      <alignment horizontal="left" vertical="center" wrapText="1"/>
    </xf>
    <xf numFmtId="0" fontId="2" fillId="0" borderId="9" xfId="0" applyFont="1" applyFill="1" applyBorder="1" applyAlignment="1" applyProtection="1">
      <alignment horizontal="left" vertical="center" wrapText="1"/>
    </xf>
    <xf numFmtId="0" fontId="2" fillId="0" borderId="10" xfId="0" applyFont="1" applyFill="1" applyBorder="1" applyAlignment="1" applyProtection="1">
      <alignment horizontal="left" vertical="center" wrapText="1"/>
    </xf>
    <xf numFmtId="0" fontId="2" fillId="0" borderId="18" xfId="0" applyFont="1" applyFill="1" applyBorder="1" applyAlignment="1" applyProtection="1">
      <alignment horizontal="left" vertical="center" wrapText="1"/>
    </xf>
    <xf numFmtId="0" fontId="2" fillId="0" borderId="0" xfId="0" applyFont="1" applyFill="1" applyBorder="1" applyAlignment="1" applyProtection="1">
      <alignment horizontal="left" vertical="center" wrapText="1"/>
    </xf>
    <xf numFmtId="0" fontId="2" fillId="0" borderId="17" xfId="0" applyFont="1" applyFill="1" applyBorder="1" applyAlignment="1" applyProtection="1">
      <alignment horizontal="left" vertical="center" wrapText="1"/>
    </xf>
    <xf numFmtId="0" fontId="2" fillId="0" borderId="20" xfId="0" applyFont="1" applyFill="1" applyBorder="1" applyAlignment="1" applyProtection="1">
      <alignment horizontal="left" vertical="center" wrapText="1"/>
    </xf>
    <xf numFmtId="0" fontId="2" fillId="0" borderId="13" xfId="0" applyFont="1" applyFill="1" applyBorder="1" applyAlignment="1" applyProtection="1">
      <alignment horizontal="left" vertical="center" wrapText="1"/>
    </xf>
    <xf numFmtId="0" fontId="2" fillId="0" borderId="14" xfId="0" applyFont="1" applyFill="1" applyBorder="1" applyAlignment="1" applyProtection="1">
      <alignment horizontal="left" vertical="center" wrapText="1"/>
    </xf>
    <xf numFmtId="0" fontId="7" fillId="2" borderId="0" xfId="0" applyFont="1" applyFill="1" applyBorder="1" applyAlignment="1" applyProtection="1">
      <alignment horizontal="center" vertical="center"/>
    </xf>
    <xf numFmtId="0" fontId="6" fillId="3" borderId="13" xfId="0" applyFont="1" applyFill="1" applyBorder="1" applyAlignment="1" applyProtection="1">
      <alignment horizontal="left" vertical="center"/>
    </xf>
    <xf numFmtId="0" fontId="7" fillId="3" borderId="10" xfId="0" applyFont="1" applyFill="1" applyBorder="1" applyAlignment="1" applyProtection="1">
      <alignment horizontal="left"/>
    </xf>
    <xf numFmtId="0" fontId="4" fillId="0" borderId="18" xfId="0" applyFont="1" applyFill="1" applyBorder="1" applyAlignment="1" applyProtection="1">
      <alignment horizontal="center"/>
    </xf>
    <xf numFmtId="0" fontId="4" fillId="0" borderId="0" xfId="0" applyFont="1" applyFill="1" applyBorder="1" applyAlignment="1" applyProtection="1">
      <alignment horizontal="center"/>
    </xf>
    <xf numFmtId="0" fontId="4" fillId="0" borderId="17" xfId="0" applyFont="1" applyFill="1" applyBorder="1" applyAlignment="1" applyProtection="1">
      <alignment horizontal="center"/>
    </xf>
    <xf numFmtId="0" fontId="3" fillId="0" borderId="12" xfId="0" applyFont="1" applyFill="1" applyBorder="1" applyAlignment="1" applyProtection="1">
      <alignment horizontal="center" vertical="center"/>
    </xf>
    <xf numFmtId="0" fontId="3" fillId="0" borderId="13" xfId="0" applyFont="1" applyFill="1" applyBorder="1" applyAlignment="1" applyProtection="1">
      <alignment horizontal="center" vertical="center"/>
    </xf>
    <xf numFmtId="0" fontId="3" fillId="0" borderId="16" xfId="0" applyFont="1" applyFill="1" applyBorder="1" applyAlignment="1" applyProtection="1">
      <alignment horizontal="center" vertical="center"/>
    </xf>
    <xf numFmtId="0" fontId="2" fillId="3" borderId="6" xfId="0" applyFont="1" applyFill="1" applyBorder="1" applyAlignment="1" applyProtection="1">
      <alignment horizontal="center" vertical="center"/>
    </xf>
    <xf numFmtId="0" fontId="2" fillId="3" borderId="0" xfId="0" applyFont="1" applyFill="1" applyBorder="1" applyAlignment="1" applyProtection="1">
      <alignment horizontal="center" vertical="center"/>
    </xf>
    <xf numFmtId="0" fontId="2" fillId="3" borderId="17" xfId="0" applyFont="1" applyFill="1" applyBorder="1" applyAlignment="1" applyProtection="1">
      <alignment horizontal="center" vertical="center"/>
    </xf>
    <xf numFmtId="0" fontId="6" fillId="3" borderId="4" xfId="0" applyFont="1" applyFill="1" applyBorder="1" applyAlignment="1" applyProtection="1">
      <alignment vertical="center"/>
    </xf>
    <xf numFmtId="0" fontId="4" fillId="3" borderId="4" xfId="0" applyFont="1" applyFill="1" applyBorder="1" applyAlignment="1" applyProtection="1">
      <alignment vertical="center"/>
    </xf>
    <xf numFmtId="0" fontId="2" fillId="3" borderId="18" xfId="0" applyFont="1" applyFill="1" applyBorder="1" applyAlignment="1" applyProtection="1">
      <alignment vertical="center"/>
    </xf>
    <xf numFmtId="0" fontId="7" fillId="3" borderId="0" xfId="0" applyFont="1" applyFill="1" applyBorder="1" applyAlignment="1" applyProtection="1">
      <alignment horizontal="left"/>
    </xf>
    <xf numFmtId="0" fontId="8" fillId="3" borderId="0" xfId="0" applyFont="1" applyFill="1" applyBorder="1" applyAlignment="1" applyProtection="1">
      <alignment horizontal="left"/>
    </xf>
    <xf numFmtId="0" fontId="6" fillId="3" borderId="4" xfId="0" applyFont="1" applyFill="1" applyBorder="1" applyAlignment="1" applyProtection="1">
      <alignment horizontal="left" vertical="center" wrapText="1"/>
    </xf>
    <xf numFmtId="0" fontId="16" fillId="2" borderId="3" xfId="0" applyFont="1" applyFill="1" applyBorder="1" applyAlignment="1" applyProtection="1">
      <alignment horizontal="center" vertical="center"/>
      <protection hidden="1"/>
    </xf>
    <xf numFmtId="0" fontId="16" fillId="2" borderId="4" xfId="0" applyFont="1" applyFill="1" applyBorder="1" applyAlignment="1" applyProtection="1">
      <alignment horizontal="center" vertical="center"/>
      <protection hidden="1"/>
    </xf>
    <xf numFmtId="0" fontId="16" fillId="2" borderId="2" xfId="0" applyFont="1" applyFill="1" applyBorder="1" applyAlignment="1" applyProtection="1">
      <alignment horizontal="center" vertical="center"/>
      <protection hidden="1"/>
    </xf>
    <xf numFmtId="0" fontId="16" fillId="0" borderId="3" xfId="0" applyFont="1" applyFill="1" applyBorder="1" applyAlignment="1" applyProtection="1">
      <alignment horizontal="center" vertical="center"/>
    </xf>
    <xf numFmtId="0" fontId="16" fillId="0" borderId="4" xfId="0" applyFont="1" applyFill="1" applyBorder="1" applyAlignment="1" applyProtection="1">
      <alignment horizontal="center" vertical="center"/>
    </xf>
    <xf numFmtId="0" fontId="16" fillId="0" borderId="2" xfId="0" applyFont="1" applyFill="1" applyBorder="1" applyAlignment="1" applyProtection="1">
      <alignment horizontal="center" vertical="center"/>
    </xf>
    <xf numFmtId="0" fontId="7" fillId="3" borderId="0" xfId="0" applyFont="1" applyFill="1" applyBorder="1" applyAlignment="1" applyProtection="1">
      <alignment horizontal="left" wrapText="1"/>
    </xf>
    <xf numFmtId="0" fontId="6" fillId="0" borderId="24" xfId="0" applyFont="1" applyBorder="1" applyAlignment="1" applyProtection="1">
      <alignment horizontal="center" vertical="center"/>
    </xf>
    <xf numFmtId="0" fontId="4" fillId="0" borderId="19" xfId="0" applyFont="1" applyFill="1" applyBorder="1" applyAlignment="1" applyProtection="1"/>
    <xf numFmtId="0" fontId="4" fillId="0" borderId="9" xfId="0" applyFont="1" applyFill="1" applyBorder="1" applyAlignment="1" applyProtection="1"/>
    <xf numFmtId="0" fontId="4" fillId="0" borderId="10" xfId="0" applyFont="1" applyFill="1" applyBorder="1" applyAlignment="1" applyProtection="1"/>
    <xf numFmtId="0" fontId="4" fillId="0" borderId="18" xfId="0" applyFont="1" applyFill="1" applyBorder="1" applyAlignment="1" applyProtection="1"/>
    <xf numFmtId="0" fontId="4" fillId="0" borderId="0" xfId="0" applyFont="1" applyFill="1" applyBorder="1" applyAlignment="1" applyProtection="1"/>
    <xf numFmtId="0" fontId="4" fillId="0" borderId="17" xfId="0" applyFont="1" applyFill="1" applyBorder="1" applyAlignment="1" applyProtection="1"/>
    <xf numFmtId="0" fontId="4" fillId="0" borderId="20" xfId="0" applyFont="1" applyFill="1" applyBorder="1" applyAlignment="1" applyProtection="1"/>
    <xf numFmtId="0" fontId="4" fillId="0" borderId="13" xfId="0" applyFont="1" applyFill="1" applyBorder="1" applyAlignment="1" applyProtection="1"/>
    <xf numFmtId="0" fontId="4" fillId="0" borderId="14" xfId="0" applyFont="1" applyFill="1" applyBorder="1" applyAlignment="1" applyProtection="1"/>
    <xf numFmtId="0" fontId="17" fillId="0" borderId="19" xfId="0" applyFont="1" applyFill="1" applyBorder="1" applyAlignment="1" applyProtection="1">
      <alignment horizontal="left" vertical="center"/>
    </xf>
    <xf numFmtId="0" fontId="17" fillId="0" borderId="9" xfId="0" applyFont="1" applyFill="1" applyBorder="1" applyAlignment="1" applyProtection="1">
      <alignment horizontal="left" vertical="center"/>
    </xf>
    <xf numFmtId="0" fontId="17" fillId="0" borderId="10" xfId="0" applyFont="1" applyFill="1" applyBorder="1" applyAlignment="1" applyProtection="1">
      <alignment horizontal="left" vertical="center"/>
    </xf>
    <xf numFmtId="0" fontId="17" fillId="0" borderId="20" xfId="0" applyFont="1" applyFill="1" applyBorder="1" applyAlignment="1" applyProtection="1">
      <alignment horizontal="left" vertical="center"/>
    </xf>
    <xf numFmtId="0" fontId="17" fillId="0" borderId="13" xfId="0" applyFont="1" applyFill="1" applyBorder="1" applyAlignment="1" applyProtection="1">
      <alignment horizontal="left" vertical="center"/>
    </xf>
    <xf numFmtId="0" fontId="17" fillId="0" borderId="14" xfId="0" applyFont="1" applyFill="1" applyBorder="1" applyAlignment="1" applyProtection="1">
      <alignment horizontal="left" vertical="center"/>
    </xf>
    <xf numFmtId="0" fontId="7" fillId="3" borderId="13" xfId="0" applyFont="1" applyFill="1" applyBorder="1" applyAlignment="1" applyProtection="1">
      <alignment horizontal="center"/>
    </xf>
    <xf numFmtId="0" fontId="7" fillId="3" borderId="9" xfId="0" applyFont="1" applyFill="1" applyBorder="1" applyAlignment="1" applyProtection="1">
      <alignment horizontal="center"/>
    </xf>
    <xf numFmtId="0" fontId="3" fillId="2" borderId="6" xfId="0" applyFont="1" applyFill="1" applyBorder="1" applyAlignment="1" applyProtection="1">
      <alignment horizontal="center" vertical="center"/>
    </xf>
    <xf numFmtId="0" fontId="3" fillId="2" borderId="0"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5" fillId="2" borderId="0" xfId="0" applyFont="1" applyFill="1" applyBorder="1" applyAlignment="1" applyProtection="1">
      <alignment horizontal="center" vertical="center"/>
    </xf>
    <xf numFmtId="0" fontId="4" fillId="2" borderId="0" xfId="0" applyFont="1" applyFill="1" applyBorder="1" applyAlignment="1" applyProtection="1">
      <alignment horizont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List" dx="15" fmlaLink="$AI$4" fmlaRange="[1]projekty!$B$3:$B$1156" noThreeD="1" sel="0" val="0"/>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33</xdr:col>
          <xdr:colOff>123825</xdr:colOff>
          <xdr:row>2</xdr:row>
          <xdr:rowOff>0</xdr:rowOff>
        </xdr:from>
        <xdr:to>
          <xdr:col>42</xdr:col>
          <xdr:colOff>200025</xdr:colOff>
          <xdr:row>21</xdr:row>
          <xdr:rowOff>142875</xdr:rowOff>
        </xdr:to>
        <xdr:sp macro="" textlink="">
          <xdr:nvSpPr>
            <xdr:cNvPr id="1025" name="List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wzory%20pism\tabele%202014-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y"/>
      <sheetName val="dane pomocnicze"/>
    </sheetNames>
    <sheetDataSet>
      <sheetData sheetId="0"/>
      <sheetData sheetId="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91"/>
  <sheetViews>
    <sheetView tabSelected="1" zoomScaleNormal="100" zoomScaleSheetLayoutView="85" workbookViewId="0">
      <selection activeCell="BM17" sqref="BM17"/>
    </sheetView>
  </sheetViews>
  <sheetFormatPr defaultColWidth="3.83203125" defaultRowHeight="17.25" customHeight="1" x14ac:dyDescent="0.2"/>
  <cols>
    <col min="1" max="30" width="3.83203125" style="4"/>
    <col min="31" max="32" width="3.83203125" style="4" customWidth="1"/>
    <col min="33" max="35" width="3.83203125" style="4"/>
    <col min="36" max="36" width="4" style="4" customWidth="1"/>
    <col min="37" max="43" width="3.83203125" style="4"/>
    <col min="44" max="44" width="5.1640625" style="4" bestFit="1" customWidth="1"/>
    <col min="45" max="16384" width="3.83203125" style="4"/>
  </cols>
  <sheetData>
    <row r="1" spans="1:43" ht="29.25" customHeight="1" x14ac:dyDescent="0.2">
      <c r="A1" s="81" t="s">
        <v>63</v>
      </c>
      <c r="B1" s="81"/>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row>
    <row r="2" spans="1:43" ht="24" customHeight="1" thickBot="1" x14ac:dyDescent="0.25">
      <c r="A2" s="178" t="s">
        <v>62</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I2" s="78"/>
    </row>
    <row r="3" spans="1:43" ht="11.25" customHeight="1" x14ac:dyDescent="0.2">
      <c r="A3" s="196" t="s">
        <v>1</v>
      </c>
      <c r="B3" s="197"/>
      <c r="C3" s="197"/>
      <c r="D3" s="197"/>
      <c r="E3" s="197"/>
      <c r="F3" s="197"/>
      <c r="G3" s="197"/>
      <c r="H3" s="197"/>
      <c r="I3" s="197"/>
      <c r="J3" s="200"/>
      <c r="K3" s="200"/>
      <c r="L3" s="200"/>
      <c r="M3" s="200"/>
      <c r="N3" s="200"/>
      <c r="O3" s="200"/>
      <c r="P3" s="200"/>
      <c r="Q3" s="200"/>
      <c r="R3" s="200"/>
      <c r="S3" s="200"/>
      <c r="T3" s="200"/>
      <c r="U3" s="197" t="s">
        <v>2</v>
      </c>
      <c r="V3" s="197"/>
      <c r="W3" s="197"/>
      <c r="X3" s="197"/>
      <c r="Y3" s="197"/>
      <c r="Z3" s="197"/>
      <c r="AA3" s="197"/>
      <c r="AB3" s="197"/>
      <c r="AC3" s="197"/>
      <c r="AD3" s="197"/>
      <c r="AE3" s="197"/>
      <c r="AF3" s="197"/>
      <c r="AG3" s="198"/>
      <c r="AH3" s="5"/>
      <c r="AI3" s="79">
        <f>AI4+2</f>
        <v>2</v>
      </c>
      <c r="AJ3" s="3"/>
      <c r="AK3" s="3"/>
      <c r="AL3" s="3"/>
      <c r="AM3" s="3"/>
      <c r="AN3" s="3"/>
      <c r="AO3" s="3"/>
      <c r="AP3" s="3"/>
      <c r="AQ3" s="3"/>
    </row>
    <row r="4" spans="1:43" ht="17.25" customHeight="1" x14ac:dyDescent="0.2">
      <c r="A4" s="196"/>
      <c r="B4" s="197"/>
      <c r="C4" s="197"/>
      <c r="D4" s="197"/>
      <c r="E4" s="197"/>
      <c r="F4" s="197"/>
      <c r="G4" s="197"/>
      <c r="H4" s="197"/>
      <c r="I4" s="197"/>
      <c r="J4" s="6"/>
      <c r="K4" s="171" t="e">
        <f ca="1">"ZPD-"&amp;MID(INDIRECT("'[tabele 2014-2020.xlsx]projekty'!"&amp;ADDRESS($AI$3,2)),5,24)&amp;"-01"</f>
        <v>#REF!</v>
      </c>
      <c r="L4" s="172"/>
      <c r="M4" s="172"/>
      <c r="N4" s="172"/>
      <c r="O4" s="172"/>
      <c r="P4" s="172"/>
      <c r="Q4" s="172"/>
      <c r="R4" s="172"/>
      <c r="S4" s="173"/>
      <c r="T4" s="7" t="s">
        <v>22</v>
      </c>
      <c r="U4" s="197"/>
      <c r="V4" s="197"/>
      <c r="W4" s="197"/>
      <c r="X4" s="197"/>
      <c r="Y4" s="197"/>
      <c r="Z4" s="197"/>
      <c r="AA4" s="197"/>
      <c r="AB4" s="197"/>
      <c r="AC4" s="197"/>
      <c r="AD4" s="197"/>
      <c r="AE4" s="197"/>
      <c r="AF4" s="197"/>
      <c r="AG4" s="198"/>
      <c r="AH4" s="5"/>
      <c r="AI4" s="79">
        <v>0</v>
      </c>
      <c r="AJ4" s="3"/>
      <c r="AK4" s="3"/>
      <c r="AL4" s="3"/>
      <c r="AM4" s="3"/>
      <c r="AN4" s="3"/>
      <c r="AO4" s="3"/>
      <c r="AP4" s="3"/>
      <c r="AQ4" s="3"/>
    </row>
    <row r="5" spans="1:43" ht="6.75" customHeight="1" x14ac:dyDescent="0.2">
      <c r="A5" s="196"/>
      <c r="B5" s="197"/>
      <c r="C5" s="197"/>
      <c r="D5" s="197"/>
      <c r="E5" s="197"/>
      <c r="F5" s="197"/>
      <c r="G5" s="197"/>
      <c r="H5" s="197"/>
      <c r="I5" s="197"/>
      <c r="J5" s="199"/>
      <c r="K5" s="199"/>
      <c r="L5" s="199"/>
      <c r="M5" s="199"/>
      <c r="N5" s="199"/>
      <c r="O5" s="199"/>
      <c r="P5" s="199"/>
      <c r="Q5" s="199"/>
      <c r="R5" s="199"/>
      <c r="S5" s="199"/>
      <c r="T5" s="199"/>
      <c r="U5" s="197"/>
      <c r="V5" s="197"/>
      <c r="W5" s="197"/>
      <c r="X5" s="197"/>
      <c r="Y5" s="197"/>
      <c r="Z5" s="197"/>
      <c r="AA5" s="197"/>
      <c r="AB5" s="197"/>
      <c r="AC5" s="197"/>
      <c r="AD5" s="197"/>
      <c r="AE5" s="197"/>
      <c r="AF5" s="197"/>
      <c r="AG5" s="198"/>
      <c r="AH5" s="5"/>
      <c r="AI5" s="80"/>
      <c r="AJ5" s="3"/>
      <c r="AK5" s="3"/>
      <c r="AL5" s="3"/>
      <c r="AM5" s="3"/>
      <c r="AN5" s="3"/>
      <c r="AO5" s="3"/>
      <c r="AP5" s="3"/>
      <c r="AQ5" s="3"/>
    </row>
    <row r="6" spans="1:43" ht="11.25" customHeight="1" x14ac:dyDescent="0.2">
      <c r="A6" s="8" t="s">
        <v>33</v>
      </c>
      <c r="B6" s="153" t="s">
        <v>34</v>
      </c>
      <c r="C6" s="153"/>
      <c r="D6" s="153"/>
      <c r="E6" s="153"/>
      <c r="F6" s="153"/>
      <c r="G6" s="153"/>
      <c r="H6" s="153"/>
      <c r="I6" s="153"/>
      <c r="J6" s="153"/>
      <c r="K6" s="153" t="s">
        <v>16</v>
      </c>
      <c r="L6" s="153"/>
      <c r="M6" s="153"/>
      <c r="N6" s="153"/>
      <c r="O6" s="153"/>
      <c r="P6" s="153"/>
      <c r="Q6" s="153"/>
      <c r="R6" s="153"/>
      <c r="S6" s="153"/>
      <c r="T6" s="153"/>
      <c r="U6" s="9"/>
      <c r="V6" s="9"/>
      <c r="W6" s="10"/>
      <c r="X6" s="10"/>
      <c r="Y6" s="10"/>
      <c r="Z6" s="10"/>
      <c r="AA6" s="10"/>
      <c r="AB6" s="10"/>
      <c r="AC6" s="10"/>
      <c r="AD6" s="10"/>
      <c r="AE6" s="10"/>
      <c r="AF6" s="10"/>
      <c r="AG6" s="11"/>
      <c r="AH6" s="5"/>
      <c r="AI6" s="79"/>
      <c r="AJ6" s="3"/>
      <c r="AK6" s="3"/>
      <c r="AL6" s="3"/>
      <c r="AM6" s="3"/>
      <c r="AN6" s="3"/>
      <c r="AO6" s="3"/>
      <c r="AP6" s="3"/>
      <c r="AQ6" s="3"/>
    </row>
    <row r="7" spans="1:43" ht="17.25" customHeight="1" x14ac:dyDescent="0.2">
      <c r="A7" s="12"/>
      <c r="B7" s="1" t="str">
        <f ca="1">MID(TEXT(TODAY(),"dd-mm-rrrr"),1,1)</f>
        <v>2</v>
      </c>
      <c r="C7" s="1" t="str">
        <f ca="1">MID(TEXT(TODAY(),"dd-mm-rrrr"),2,1)</f>
        <v>1</v>
      </c>
      <c r="D7" s="13" t="s">
        <v>23</v>
      </c>
      <c r="E7" s="1" t="str">
        <f ca="1">MID(TEXT(TODAY(),"dd-mm-rrrr"),4,1)</f>
        <v>0</v>
      </c>
      <c r="F7" s="1" t="str">
        <f ca="1">MID(TEXT(TODAY(),"dd-mm-rrrr"),5,1)</f>
        <v>7</v>
      </c>
      <c r="G7" s="13" t="s">
        <v>23</v>
      </c>
      <c r="H7" s="1" t="str">
        <f ca="1">MID(TEXT(TODAY(),"dd-mm-rrrr"),7,1)</f>
        <v>2</v>
      </c>
      <c r="I7" s="1" t="str">
        <f ca="1">MID(TEXT(TODAY(),"dd-mm-rrrr"),8,1)</f>
        <v>0</v>
      </c>
      <c r="J7" s="1" t="str">
        <f ca="1">MID(TEXT(TODAY(),"dd-mm-rrrr"),9,1)</f>
        <v>2</v>
      </c>
      <c r="K7" s="1" t="str">
        <f ca="1">MID(TEXT(TODAY(),"dd-mm-rrrr"),10,1)</f>
        <v>1</v>
      </c>
      <c r="L7" s="10"/>
      <c r="M7" s="10"/>
      <c r="N7" s="10"/>
      <c r="O7" s="10"/>
      <c r="P7" s="10"/>
      <c r="Q7" s="10"/>
      <c r="R7" s="10"/>
      <c r="S7" s="10"/>
      <c r="T7" s="10"/>
      <c r="U7" s="14"/>
      <c r="V7" s="15"/>
      <c r="W7" s="16"/>
      <c r="X7" s="16"/>
      <c r="Y7" s="13"/>
      <c r="Z7" s="16"/>
      <c r="AA7" s="16"/>
      <c r="AB7" s="13"/>
      <c r="AC7" s="16"/>
      <c r="AD7" s="16"/>
      <c r="AE7" s="16"/>
      <c r="AF7" s="16"/>
      <c r="AG7" s="17"/>
      <c r="AH7" s="5"/>
      <c r="AI7" s="79"/>
      <c r="AJ7" s="3"/>
      <c r="AK7" s="3"/>
      <c r="AL7" s="3"/>
      <c r="AM7" s="3"/>
      <c r="AN7" s="3"/>
      <c r="AO7" s="3"/>
      <c r="AP7" s="3"/>
      <c r="AQ7" s="3"/>
    </row>
    <row r="8" spans="1:43" ht="8.25" customHeight="1" x14ac:dyDescent="0.2">
      <c r="A8" s="159"/>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1"/>
      <c r="AH8" s="5"/>
      <c r="AI8" s="3"/>
      <c r="AJ8" s="3"/>
      <c r="AK8" s="3"/>
      <c r="AL8" s="3"/>
      <c r="AM8" s="3"/>
      <c r="AN8" s="3"/>
      <c r="AO8" s="3"/>
      <c r="AP8" s="3"/>
      <c r="AQ8" s="3"/>
    </row>
    <row r="9" spans="1:43" ht="20.25" customHeight="1" x14ac:dyDescent="0.2">
      <c r="A9" s="18"/>
      <c r="B9" s="165" t="s">
        <v>19</v>
      </c>
      <c r="C9" s="166"/>
      <c r="D9" s="166"/>
      <c r="E9" s="166"/>
      <c r="F9" s="166"/>
      <c r="G9" s="166"/>
      <c r="H9" s="166"/>
      <c r="I9" s="166"/>
      <c r="J9" s="19"/>
      <c r="K9" s="19"/>
      <c r="L9" s="19"/>
      <c r="M9" s="19"/>
      <c r="N9" s="19"/>
      <c r="O9" s="19"/>
      <c r="P9" s="19"/>
      <c r="Q9" s="19"/>
      <c r="R9" s="19"/>
      <c r="S9" s="19"/>
      <c r="T9" s="19"/>
      <c r="U9" s="19"/>
      <c r="V9" s="19"/>
      <c r="W9" s="19"/>
      <c r="X9" s="19"/>
      <c r="Y9" s="19"/>
      <c r="Z9" s="19"/>
      <c r="AA9" s="19"/>
      <c r="AB9" s="19"/>
      <c r="AC9" s="19"/>
      <c r="AD9" s="19"/>
      <c r="AE9" s="19"/>
      <c r="AF9" s="19"/>
      <c r="AG9" s="20"/>
      <c r="AI9" s="3"/>
      <c r="AJ9" s="3"/>
      <c r="AK9" s="3"/>
      <c r="AL9" s="3"/>
      <c r="AM9" s="3"/>
      <c r="AN9" s="3"/>
      <c r="AO9" s="3"/>
      <c r="AP9" s="3"/>
      <c r="AQ9" s="3"/>
    </row>
    <row r="10" spans="1:43" ht="9" customHeight="1" x14ac:dyDescent="0.2">
      <c r="A10" s="21"/>
      <c r="B10" s="22"/>
      <c r="C10" s="23"/>
      <c r="D10" s="23"/>
      <c r="E10" s="23"/>
      <c r="F10" s="23"/>
      <c r="G10" s="23"/>
      <c r="H10" s="23"/>
      <c r="I10" s="23"/>
      <c r="J10" s="23"/>
      <c r="K10" s="23"/>
      <c r="L10" s="23"/>
      <c r="M10" s="23"/>
      <c r="N10" s="23"/>
      <c r="O10" s="24"/>
      <c r="P10" s="23"/>
      <c r="Q10" s="23"/>
      <c r="R10" s="23"/>
      <c r="S10" s="23"/>
      <c r="T10" s="23"/>
      <c r="U10" s="23"/>
      <c r="V10" s="23"/>
      <c r="W10" s="23"/>
      <c r="X10" s="23"/>
      <c r="Y10" s="23"/>
      <c r="Z10" s="23"/>
      <c r="AA10" s="23"/>
      <c r="AB10" s="23"/>
      <c r="AC10" s="23"/>
      <c r="AD10" s="23"/>
      <c r="AE10" s="23"/>
      <c r="AF10" s="23"/>
      <c r="AG10" s="25"/>
      <c r="AI10" s="3"/>
      <c r="AJ10" s="3"/>
      <c r="AK10" s="3"/>
      <c r="AL10" s="3"/>
      <c r="AM10" s="3"/>
      <c r="AN10" s="3"/>
      <c r="AO10" s="3"/>
      <c r="AP10" s="3"/>
      <c r="AQ10" s="3"/>
    </row>
    <row r="11" spans="1:43" ht="17.25" customHeight="1" x14ac:dyDescent="0.2">
      <c r="A11" s="26"/>
      <c r="B11" s="27"/>
      <c r="C11" s="27"/>
      <c r="D11" s="27"/>
      <c r="E11" s="27"/>
      <c r="F11" s="27"/>
      <c r="G11" s="28"/>
      <c r="H11" s="167" t="s">
        <v>12</v>
      </c>
      <c r="I11" s="93"/>
      <c r="J11" s="93"/>
      <c r="K11" s="93"/>
      <c r="L11" s="93"/>
      <c r="M11" s="93"/>
      <c r="N11" s="93"/>
      <c r="O11" s="94"/>
      <c r="P11" s="29"/>
      <c r="Q11" s="29"/>
      <c r="R11" s="28" t="s">
        <v>58</v>
      </c>
      <c r="S11" s="167" t="s">
        <v>21</v>
      </c>
      <c r="T11" s="93"/>
      <c r="U11" s="93"/>
      <c r="V11" s="93"/>
      <c r="W11" s="93"/>
      <c r="X11" s="93"/>
      <c r="Y11" s="93"/>
      <c r="Z11" s="27"/>
      <c r="AA11" s="27"/>
      <c r="AB11" s="27"/>
      <c r="AC11" s="27"/>
      <c r="AD11" s="27"/>
      <c r="AE11" s="27"/>
      <c r="AF11" s="27"/>
      <c r="AG11" s="30"/>
      <c r="AI11" s="3"/>
      <c r="AJ11" s="3"/>
      <c r="AK11" s="3"/>
      <c r="AL11" s="3"/>
      <c r="AM11" s="3"/>
      <c r="AN11" s="3"/>
      <c r="AO11" s="3"/>
      <c r="AP11" s="3"/>
      <c r="AQ11" s="3"/>
    </row>
    <row r="12" spans="1:43" ht="7.5" customHeight="1" x14ac:dyDescent="0.2">
      <c r="A12" s="31"/>
      <c r="B12" s="32"/>
      <c r="C12" s="32"/>
      <c r="D12" s="32"/>
      <c r="E12" s="32"/>
      <c r="F12" s="32"/>
      <c r="G12" s="32"/>
      <c r="H12" s="33"/>
      <c r="I12" s="34"/>
      <c r="J12" s="34"/>
      <c r="K12" s="34"/>
      <c r="L12" s="34"/>
      <c r="M12" s="34"/>
      <c r="N12" s="34"/>
      <c r="O12" s="35"/>
      <c r="P12" s="29"/>
      <c r="Q12" s="29"/>
      <c r="R12" s="29"/>
      <c r="S12" s="36"/>
      <c r="T12" s="37"/>
      <c r="U12" s="37"/>
      <c r="V12" s="37"/>
      <c r="W12" s="37"/>
      <c r="X12" s="37"/>
      <c r="Y12" s="37"/>
      <c r="Z12" s="27"/>
      <c r="AA12" s="27"/>
      <c r="AB12" s="27"/>
      <c r="AC12" s="27"/>
      <c r="AD12" s="27"/>
      <c r="AE12" s="27"/>
      <c r="AF12" s="27"/>
      <c r="AG12" s="30"/>
      <c r="AI12" s="3"/>
      <c r="AJ12" s="3"/>
      <c r="AK12" s="3"/>
      <c r="AL12" s="3"/>
      <c r="AM12" s="3"/>
      <c r="AN12" s="3"/>
      <c r="AO12" s="3"/>
      <c r="AP12" s="3"/>
      <c r="AQ12" s="3"/>
    </row>
    <row r="13" spans="1:43" ht="8.25" customHeight="1" x14ac:dyDescent="0.2">
      <c r="A13" s="26"/>
      <c r="B13" s="27"/>
      <c r="C13" s="27"/>
      <c r="D13" s="27"/>
      <c r="E13" s="27"/>
      <c r="F13" s="27"/>
      <c r="G13" s="27"/>
      <c r="H13" s="36"/>
      <c r="I13" s="37"/>
      <c r="J13" s="37"/>
      <c r="K13" s="37"/>
      <c r="L13" s="37"/>
      <c r="M13" s="37"/>
      <c r="N13" s="37"/>
      <c r="O13" s="37"/>
      <c r="P13" s="29"/>
      <c r="Q13" s="29"/>
      <c r="R13" s="29"/>
      <c r="S13" s="36"/>
      <c r="T13" s="37"/>
      <c r="U13" s="37"/>
      <c r="V13" s="37"/>
      <c r="W13" s="37"/>
      <c r="X13" s="37"/>
      <c r="Y13" s="37"/>
      <c r="Z13" s="27"/>
      <c r="AA13" s="27"/>
      <c r="AB13" s="27"/>
      <c r="AC13" s="27"/>
      <c r="AD13" s="27"/>
      <c r="AE13" s="27"/>
      <c r="AF13" s="27"/>
      <c r="AG13" s="30"/>
      <c r="AI13" s="3"/>
      <c r="AJ13" s="3"/>
      <c r="AK13" s="3"/>
      <c r="AL13" s="3"/>
      <c r="AM13" s="3"/>
      <c r="AN13" s="3"/>
      <c r="AO13" s="3"/>
      <c r="AP13" s="3"/>
      <c r="AQ13" s="3"/>
    </row>
    <row r="14" spans="1:43" ht="17.25" customHeight="1" x14ac:dyDescent="0.2">
      <c r="A14" s="162" t="s">
        <v>13</v>
      </c>
      <c r="B14" s="163"/>
      <c r="C14" s="163"/>
      <c r="D14" s="163"/>
      <c r="E14" s="163"/>
      <c r="F14" s="163"/>
      <c r="G14" s="163"/>
      <c r="H14" s="163"/>
      <c r="I14" s="163"/>
      <c r="J14" s="163"/>
      <c r="K14" s="164"/>
      <c r="L14" s="171" t="e">
        <f ca="1">LEFT(K4,29)&amp;"00"</f>
        <v>#REF!</v>
      </c>
      <c r="M14" s="172"/>
      <c r="N14" s="172"/>
      <c r="O14" s="172"/>
      <c r="P14" s="172"/>
      <c r="Q14" s="172"/>
      <c r="R14" s="172"/>
      <c r="S14" s="172"/>
      <c r="T14" s="173"/>
      <c r="U14" s="38" t="s">
        <v>22</v>
      </c>
      <c r="V14" s="36" t="s">
        <v>14</v>
      </c>
      <c r="W14" s="36"/>
      <c r="X14" s="39"/>
      <c r="Y14" s="39"/>
      <c r="Z14" s="39"/>
      <c r="AA14" s="174" t="e">
        <f ca="1">INDIRECT("'[tabele 2014-2020.xlsx]projekty'!"&amp;ADDRESS($AI$3,34))</f>
        <v>#REF!</v>
      </c>
      <c r="AB14" s="175"/>
      <c r="AC14" s="175"/>
      <c r="AD14" s="175"/>
      <c r="AE14" s="175"/>
      <c r="AF14" s="176"/>
      <c r="AG14" s="30"/>
      <c r="AI14" s="3"/>
      <c r="AJ14" s="3"/>
      <c r="AK14" s="3"/>
      <c r="AL14" s="3"/>
      <c r="AM14" s="3"/>
      <c r="AN14" s="3"/>
      <c r="AO14" s="3"/>
      <c r="AP14" s="3"/>
      <c r="AQ14" s="3"/>
    </row>
    <row r="15" spans="1:43" ht="8.25" customHeight="1" x14ac:dyDescent="0.2">
      <c r="A15" s="31"/>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40"/>
      <c r="AI15" s="3"/>
      <c r="AJ15" s="3"/>
      <c r="AK15" s="3"/>
      <c r="AL15" s="3"/>
      <c r="AM15" s="3"/>
      <c r="AN15" s="3"/>
      <c r="AO15" s="3"/>
      <c r="AP15" s="3"/>
      <c r="AQ15" s="3"/>
    </row>
    <row r="16" spans="1:43" ht="21" customHeight="1" x14ac:dyDescent="0.2">
      <c r="A16" s="18"/>
      <c r="B16" s="114" t="s">
        <v>26</v>
      </c>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20"/>
      <c r="AH16" s="5"/>
      <c r="AI16" s="3"/>
      <c r="AJ16" s="3"/>
      <c r="AK16" s="3"/>
      <c r="AL16" s="3"/>
      <c r="AM16" s="3"/>
      <c r="AN16" s="3"/>
      <c r="AO16" s="3"/>
      <c r="AP16" s="3"/>
      <c r="AQ16" s="3"/>
    </row>
    <row r="17" spans="1:43" ht="15" customHeight="1" x14ac:dyDescent="0.2">
      <c r="A17" s="26"/>
      <c r="B17" s="194" t="s">
        <v>0</v>
      </c>
      <c r="C17" s="194"/>
      <c r="D17" s="194"/>
      <c r="E17" s="194"/>
      <c r="F17" s="194"/>
      <c r="G17" s="194"/>
      <c r="H17" s="194"/>
      <c r="I17" s="194"/>
      <c r="J17" s="194"/>
      <c r="K17" s="194"/>
      <c r="L17" s="194"/>
      <c r="M17" s="194"/>
      <c r="N17" s="27"/>
      <c r="O17" s="27"/>
      <c r="P17" s="27"/>
      <c r="Q17" s="195"/>
      <c r="R17" s="195"/>
      <c r="S17" s="195"/>
      <c r="T17" s="195"/>
      <c r="U17" s="195"/>
      <c r="V17" s="195"/>
      <c r="W17" s="195"/>
      <c r="X17" s="195"/>
      <c r="Y17" s="195"/>
      <c r="Z17" s="195"/>
      <c r="AA17" s="195"/>
      <c r="AB17" s="195"/>
      <c r="AC17" s="195"/>
      <c r="AD17" s="195"/>
      <c r="AE17" s="195"/>
      <c r="AF17" s="41"/>
      <c r="AG17" s="30"/>
      <c r="AI17" s="3"/>
      <c r="AJ17" s="3"/>
      <c r="AK17" s="3"/>
      <c r="AL17" s="3"/>
      <c r="AM17" s="3"/>
      <c r="AN17" s="3"/>
      <c r="AO17" s="3"/>
      <c r="AP17" s="3"/>
      <c r="AQ17" s="3"/>
    </row>
    <row r="18" spans="1:43" ht="17.25" customHeight="1" x14ac:dyDescent="0.2">
      <c r="A18" s="26"/>
      <c r="B18" s="179"/>
      <c r="C18" s="180"/>
      <c r="D18" s="180"/>
      <c r="E18" s="180"/>
      <c r="F18" s="180"/>
      <c r="G18" s="180"/>
      <c r="H18" s="180"/>
      <c r="I18" s="180"/>
      <c r="J18" s="180"/>
      <c r="K18" s="180"/>
      <c r="L18" s="180"/>
      <c r="M18" s="181"/>
      <c r="N18" s="27"/>
      <c r="O18" s="27"/>
      <c r="P18" s="27"/>
      <c r="Q18" s="27"/>
      <c r="R18" s="27"/>
      <c r="S18" s="27"/>
      <c r="T18" s="27"/>
      <c r="U18" s="27"/>
      <c r="V18" s="37"/>
      <c r="W18" s="37"/>
      <c r="X18" s="37"/>
      <c r="Y18" s="37"/>
      <c r="Z18" s="37"/>
      <c r="AA18" s="37"/>
      <c r="AB18" s="37"/>
      <c r="AC18" s="37"/>
      <c r="AD18" s="37"/>
      <c r="AE18" s="37"/>
      <c r="AF18" s="37"/>
      <c r="AG18" s="30"/>
      <c r="AI18" s="3"/>
      <c r="AJ18" s="3"/>
      <c r="AK18" s="3"/>
      <c r="AL18" s="3"/>
      <c r="AM18" s="3"/>
      <c r="AN18" s="3"/>
      <c r="AO18" s="3"/>
      <c r="AP18" s="3"/>
      <c r="AQ18" s="3"/>
    </row>
    <row r="19" spans="1:43" ht="17.25" customHeight="1" x14ac:dyDescent="0.2">
      <c r="A19" s="26"/>
      <c r="B19" s="182"/>
      <c r="C19" s="183"/>
      <c r="D19" s="183"/>
      <c r="E19" s="183"/>
      <c r="F19" s="183"/>
      <c r="G19" s="183"/>
      <c r="H19" s="183"/>
      <c r="I19" s="183"/>
      <c r="J19" s="183"/>
      <c r="K19" s="183"/>
      <c r="L19" s="183"/>
      <c r="M19" s="184"/>
      <c r="N19" s="27"/>
      <c r="O19" s="27"/>
      <c r="P19" s="27"/>
      <c r="Q19" s="27"/>
      <c r="R19" s="27"/>
      <c r="S19" s="27"/>
      <c r="T19" s="27"/>
      <c r="U19" s="27"/>
      <c r="V19" s="27"/>
      <c r="W19" s="27"/>
      <c r="X19" s="27"/>
      <c r="Y19" s="27"/>
      <c r="Z19" s="27"/>
      <c r="AA19" s="27"/>
      <c r="AB19" s="27"/>
      <c r="AC19" s="27"/>
      <c r="AD19" s="27"/>
      <c r="AE19" s="27"/>
      <c r="AF19" s="27"/>
      <c r="AG19" s="30"/>
      <c r="AH19" s="42"/>
      <c r="AI19" s="3"/>
      <c r="AJ19" s="3"/>
      <c r="AK19" s="3"/>
      <c r="AL19" s="3"/>
      <c r="AM19" s="3"/>
      <c r="AN19" s="3"/>
      <c r="AO19" s="3"/>
      <c r="AP19" s="3"/>
      <c r="AQ19" s="3"/>
    </row>
    <row r="20" spans="1:43" ht="17.25" customHeight="1" x14ac:dyDescent="0.2">
      <c r="A20" s="26"/>
      <c r="B20" s="182"/>
      <c r="C20" s="183"/>
      <c r="D20" s="183"/>
      <c r="E20" s="183"/>
      <c r="F20" s="183"/>
      <c r="G20" s="183"/>
      <c r="H20" s="183"/>
      <c r="I20" s="183"/>
      <c r="J20" s="183"/>
      <c r="K20" s="183"/>
      <c r="L20" s="183"/>
      <c r="M20" s="184"/>
      <c r="N20" s="27"/>
      <c r="O20" s="27"/>
      <c r="P20" s="27"/>
      <c r="Q20" s="27"/>
      <c r="R20" s="27"/>
      <c r="S20" s="27"/>
      <c r="T20" s="27"/>
      <c r="U20" s="27"/>
      <c r="V20" s="27"/>
      <c r="W20" s="27"/>
      <c r="X20" s="27"/>
      <c r="Y20" s="27"/>
      <c r="Z20" s="27"/>
      <c r="AA20" s="27"/>
      <c r="AB20" s="27"/>
      <c r="AC20" s="27"/>
      <c r="AD20" s="27"/>
      <c r="AE20" s="27"/>
      <c r="AF20" s="27"/>
      <c r="AG20" s="30"/>
      <c r="AH20" s="43"/>
      <c r="AI20" s="3"/>
      <c r="AJ20" s="3"/>
      <c r="AK20" s="3"/>
      <c r="AL20" s="3"/>
      <c r="AM20" s="3"/>
      <c r="AN20" s="3"/>
      <c r="AO20" s="3"/>
      <c r="AP20" s="3"/>
      <c r="AQ20" s="3"/>
    </row>
    <row r="21" spans="1:43" ht="17.25" customHeight="1" x14ac:dyDescent="0.2">
      <c r="A21" s="26"/>
      <c r="B21" s="182"/>
      <c r="C21" s="183"/>
      <c r="D21" s="183"/>
      <c r="E21" s="183"/>
      <c r="F21" s="183"/>
      <c r="G21" s="183"/>
      <c r="H21" s="183"/>
      <c r="I21" s="183"/>
      <c r="J21" s="183"/>
      <c r="K21" s="183"/>
      <c r="L21" s="183"/>
      <c r="M21" s="184"/>
      <c r="N21" s="27"/>
      <c r="O21" s="27"/>
      <c r="P21" s="27"/>
      <c r="Q21" s="41"/>
      <c r="R21" s="44"/>
      <c r="S21" s="44"/>
      <c r="T21" s="44"/>
      <c r="U21" s="44"/>
      <c r="V21" s="44"/>
      <c r="W21" s="44"/>
      <c r="X21" s="44"/>
      <c r="Y21" s="44"/>
      <c r="Z21" s="27"/>
      <c r="AA21" s="27"/>
      <c r="AB21" s="27"/>
      <c r="AC21" s="27"/>
      <c r="AD21" s="27"/>
      <c r="AE21" s="27"/>
      <c r="AF21" s="27"/>
      <c r="AG21" s="30"/>
      <c r="AH21" s="43"/>
      <c r="AI21" s="3"/>
      <c r="AJ21" s="3"/>
      <c r="AK21" s="3"/>
      <c r="AL21" s="3"/>
      <c r="AM21" s="3"/>
      <c r="AN21" s="3"/>
      <c r="AO21" s="3"/>
      <c r="AP21" s="3"/>
      <c r="AQ21" s="3"/>
    </row>
    <row r="22" spans="1:43" ht="21" customHeight="1" x14ac:dyDescent="0.2">
      <c r="A22" s="26"/>
      <c r="B22" s="182"/>
      <c r="C22" s="183"/>
      <c r="D22" s="183"/>
      <c r="E22" s="183"/>
      <c r="F22" s="183"/>
      <c r="G22" s="183"/>
      <c r="H22" s="183"/>
      <c r="I22" s="183"/>
      <c r="J22" s="183"/>
      <c r="K22" s="183"/>
      <c r="L22" s="183"/>
      <c r="M22" s="184"/>
      <c r="N22" s="27"/>
      <c r="O22" s="27"/>
      <c r="P22" s="27"/>
      <c r="Q22" s="27"/>
      <c r="R22" s="27"/>
      <c r="S22" s="27"/>
      <c r="T22" s="27"/>
      <c r="U22" s="27"/>
      <c r="V22" s="27"/>
      <c r="W22" s="27"/>
      <c r="X22" s="27"/>
      <c r="Y22" s="27"/>
      <c r="Z22" s="27"/>
      <c r="AA22" s="27"/>
      <c r="AB22" s="27"/>
      <c r="AC22" s="27"/>
      <c r="AD22" s="27"/>
      <c r="AE22" s="27"/>
      <c r="AF22" s="27"/>
      <c r="AG22" s="30"/>
      <c r="AH22" s="43"/>
      <c r="AI22" s="3"/>
      <c r="AJ22" s="3"/>
      <c r="AK22" s="3"/>
      <c r="AL22" s="3"/>
      <c r="AM22" s="3"/>
      <c r="AN22" s="3"/>
      <c r="AO22" s="3"/>
      <c r="AP22" s="3"/>
      <c r="AQ22" s="3"/>
    </row>
    <row r="23" spans="1:43" ht="17.25" customHeight="1" x14ac:dyDescent="0.2">
      <c r="A23" s="26"/>
      <c r="B23" s="185"/>
      <c r="C23" s="186"/>
      <c r="D23" s="186"/>
      <c r="E23" s="186"/>
      <c r="F23" s="186"/>
      <c r="G23" s="186"/>
      <c r="H23" s="186"/>
      <c r="I23" s="186"/>
      <c r="J23" s="186"/>
      <c r="K23" s="186"/>
      <c r="L23" s="186"/>
      <c r="M23" s="187"/>
      <c r="N23" s="27"/>
      <c r="O23" s="27"/>
      <c r="P23" s="27"/>
      <c r="Q23" s="27"/>
      <c r="R23" s="27"/>
      <c r="S23" s="27"/>
      <c r="T23" s="27"/>
      <c r="U23" s="27"/>
      <c r="V23" s="27"/>
      <c r="W23" s="27"/>
      <c r="X23" s="27"/>
      <c r="Y23" s="27"/>
      <c r="Z23" s="27"/>
      <c r="AA23" s="27"/>
      <c r="AB23" s="27"/>
      <c r="AC23" s="27"/>
      <c r="AD23" s="27"/>
      <c r="AE23" s="27"/>
      <c r="AF23" s="27"/>
      <c r="AG23" s="30"/>
      <c r="AH23" s="43"/>
    </row>
    <row r="24" spans="1:43" ht="18" customHeight="1" x14ac:dyDescent="0.2">
      <c r="A24" s="26"/>
      <c r="B24" s="168" t="s">
        <v>39</v>
      </c>
      <c r="C24" s="168"/>
      <c r="D24" s="168"/>
      <c r="E24" s="168"/>
      <c r="F24" s="168"/>
      <c r="G24" s="168"/>
      <c r="H24" s="168"/>
      <c r="I24" s="168"/>
      <c r="J24" s="168"/>
      <c r="K24" s="168"/>
      <c r="L24" s="168"/>
      <c r="M24" s="168"/>
      <c r="N24" s="168"/>
      <c r="O24" s="168"/>
      <c r="P24" s="168"/>
      <c r="Q24" s="168"/>
      <c r="R24" s="168"/>
      <c r="S24" s="168"/>
      <c r="T24" s="168"/>
      <c r="U24" s="168"/>
      <c r="V24" s="168"/>
      <c r="W24" s="44"/>
      <c r="X24" s="44"/>
      <c r="Y24" s="44"/>
      <c r="Z24" s="44"/>
      <c r="AA24" s="44"/>
      <c r="AB24" s="44"/>
      <c r="AC24" s="27"/>
      <c r="AD24" s="27"/>
      <c r="AE24" s="27"/>
      <c r="AF24" s="27"/>
      <c r="AG24" s="30"/>
      <c r="AH24" s="43"/>
    </row>
    <row r="25" spans="1:43" ht="17.25" customHeight="1" x14ac:dyDescent="0.2">
      <c r="A25" s="26"/>
      <c r="B25" s="45">
        <v>9</v>
      </c>
      <c r="C25" s="45">
        <v>5</v>
      </c>
      <c r="D25" s="45">
        <v>4</v>
      </c>
      <c r="E25" s="45">
        <v>2</v>
      </c>
      <c r="F25" s="45">
        <v>6</v>
      </c>
      <c r="G25" s="45">
        <v>1</v>
      </c>
      <c r="H25" s="45">
        <v>3</v>
      </c>
      <c r="I25" s="45">
        <v>2</v>
      </c>
      <c r="J25" s="45">
        <v>7</v>
      </c>
      <c r="K25" s="45">
        <v>0</v>
      </c>
      <c r="L25" s="27"/>
      <c r="M25" s="37"/>
      <c r="N25" s="27"/>
      <c r="O25" s="27"/>
      <c r="P25" s="27"/>
      <c r="Q25" s="27"/>
      <c r="R25" s="27"/>
      <c r="S25" s="27"/>
      <c r="T25" s="27"/>
      <c r="U25" s="27"/>
      <c r="V25" s="27"/>
      <c r="W25" s="27"/>
      <c r="X25" s="27"/>
      <c r="Y25" s="27"/>
      <c r="Z25" s="27"/>
      <c r="AA25" s="27"/>
      <c r="AB25" s="37"/>
      <c r="AC25" s="27"/>
      <c r="AD25" s="27"/>
      <c r="AE25" s="27"/>
      <c r="AF25" s="27"/>
      <c r="AG25" s="30"/>
      <c r="AH25" s="43"/>
    </row>
    <row r="26" spans="1:43" ht="6.75" customHeight="1" x14ac:dyDescent="0.2">
      <c r="A26" s="26"/>
      <c r="B26" s="27"/>
      <c r="C26" s="27"/>
      <c r="D26" s="27"/>
      <c r="E26" s="27"/>
      <c r="F26" s="27"/>
      <c r="G26" s="27"/>
      <c r="H26" s="27"/>
      <c r="I26" s="27"/>
      <c r="J26" s="27"/>
      <c r="K26" s="27"/>
      <c r="L26" s="27"/>
      <c r="M26" s="37"/>
      <c r="N26" s="27"/>
      <c r="O26" s="27"/>
      <c r="P26" s="27"/>
      <c r="Q26" s="27"/>
      <c r="R26" s="27"/>
      <c r="S26" s="27"/>
      <c r="T26" s="27"/>
      <c r="U26" s="27"/>
      <c r="V26" s="27"/>
      <c r="W26" s="27"/>
      <c r="X26" s="27"/>
      <c r="Y26" s="27"/>
      <c r="Z26" s="27"/>
      <c r="AA26" s="27"/>
      <c r="AB26" s="37"/>
      <c r="AC26" s="27"/>
      <c r="AD26" s="27"/>
      <c r="AE26" s="27"/>
      <c r="AF26" s="27"/>
      <c r="AG26" s="30"/>
      <c r="AH26" s="43"/>
    </row>
    <row r="27" spans="1:43" ht="10.5" customHeight="1" x14ac:dyDescent="0.2">
      <c r="A27" s="26"/>
      <c r="B27" s="168" t="s">
        <v>15</v>
      </c>
      <c r="C27" s="169"/>
      <c r="D27" s="169"/>
      <c r="E27" s="169"/>
      <c r="F27" s="169"/>
      <c r="G27" s="169"/>
      <c r="H27" s="169"/>
      <c r="I27" s="169"/>
      <c r="J27" s="169"/>
      <c r="K27" s="169"/>
      <c r="L27" s="169"/>
      <c r="M27" s="169"/>
      <c r="N27" s="169"/>
      <c r="O27" s="169"/>
      <c r="P27" s="169"/>
      <c r="Q27" s="169"/>
      <c r="R27" s="27"/>
      <c r="S27" s="27"/>
      <c r="T27" s="27"/>
      <c r="U27" s="27"/>
      <c r="V27" s="27"/>
      <c r="W27" s="27"/>
      <c r="X27" s="27"/>
      <c r="Y27" s="27"/>
      <c r="Z27" s="27"/>
      <c r="AA27" s="27"/>
      <c r="AB27" s="27"/>
      <c r="AC27" s="27"/>
      <c r="AD27" s="27"/>
      <c r="AE27" s="27"/>
      <c r="AF27" s="27"/>
      <c r="AG27" s="30"/>
      <c r="AH27" s="43"/>
    </row>
    <row r="28" spans="1:43" ht="17.25" customHeight="1" x14ac:dyDescent="0.2">
      <c r="A28" s="26"/>
      <c r="B28" s="188" t="s">
        <v>56</v>
      </c>
      <c r="C28" s="189"/>
      <c r="D28" s="189"/>
      <c r="E28" s="18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c r="AF28" s="190"/>
      <c r="AG28" s="30"/>
      <c r="AH28" s="43"/>
    </row>
    <row r="29" spans="1:43" ht="17.25" customHeight="1" x14ac:dyDescent="0.2">
      <c r="A29" s="26"/>
      <c r="B29" s="191"/>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3"/>
      <c r="AG29" s="30"/>
      <c r="AH29" s="43"/>
    </row>
    <row r="30" spans="1:43" ht="16.5" customHeight="1" x14ac:dyDescent="0.2">
      <c r="A30" s="26"/>
      <c r="B30" s="168" t="s">
        <v>31</v>
      </c>
      <c r="C30" s="168"/>
      <c r="D30" s="168"/>
      <c r="E30" s="168"/>
      <c r="F30" s="168"/>
      <c r="G30" s="168"/>
      <c r="H30" s="168"/>
      <c r="I30" s="168"/>
      <c r="J30" s="168"/>
      <c r="K30" s="168"/>
      <c r="L30" s="168"/>
      <c r="M30" s="168"/>
      <c r="N30" s="168"/>
      <c r="O30" s="168"/>
      <c r="P30" s="168"/>
      <c r="Q30" s="169"/>
      <c r="R30" s="27"/>
      <c r="S30" s="27"/>
      <c r="T30" s="27"/>
      <c r="U30" s="27"/>
      <c r="V30" s="27"/>
      <c r="W30" s="27"/>
      <c r="X30" s="27"/>
      <c r="Y30" s="27"/>
      <c r="Z30" s="27"/>
      <c r="AA30" s="27"/>
      <c r="AB30" s="27"/>
      <c r="AC30" s="27"/>
      <c r="AD30" s="27"/>
      <c r="AE30" s="27"/>
      <c r="AF30" s="27"/>
      <c r="AG30" s="30"/>
      <c r="AH30" s="43"/>
    </row>
    <row r="31" spans="1:43" ht="17.25" customHeight="1" x14ac:dyDescent="0.2">
      <c r="A31" s="26"/>
      <c r="B31" s="188" t="s">
        <v>57</v>
      </c>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90"/>
      <c r="AG31" s="30"/>
      <c r="AH31" s="43"/>
    </row>
    <row r="32" spans="1:43" ht="17.25" customHeight="1" x14ac:dyDescent="0.2">
      <c r="A32" s="26"/>
      <c r="B32" s="191"/>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3"/>
      <c r="AG32" s="30"/>
      <c r="AH32" s="43"/>
    </row>
    <row r="33" spans="1:34" ht="12" customHeight="1" x14ac:dyDescent="0.2">
      <c r="A33" s="31"/>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40"/>
      <c r="AH33" s="43"/>
    </row>
    <row r="34" spans="1:34" ht="77.25" customHeight="1" x14ac:dyDescent="0.2">
      <c r="A34" s="46"/>
      <c r="B34" s="170" t="s">
        <v>25</v>
      </c>
      <c r="C34" s="170"/>
      <c r="D34" s="170"/>
      <c r="E34" s="170"/>
      <c r="F34" s="170"/>
      <c r="G34" s="170"/>
      <c r="H34" s="170"/>
      <c r="I34" s="170"/>
      <c r="J34" s="170"/>
      <c r="K34" s="170"/>
      <c r="L34" s="170"/>
      <c r="M34" s="170"/>
      <c r="N34" s="170"/>
      <c r="O34" s="170"/>
      <c r="P34" s="47"/>
      <c r="Q34" s="48"/>
      <c r="R34" s="170" t="s">
        <v>29</v>
      </c>
      <c r="S34" s="170"/>
      <c r="T34" s="170"/>
      <c r="U34" s="170"/>
      <c r="V34" s="170"/>
      <c r="W34" s="170"/>
      <c r="X34" s="170"/>
      <c r="Y34" s="170"/>
      <c r="Z34" s="170"/>
      <c r="AA34" s="170"/>
      <c r="AB34" s="170"/>
      <c r="AC34" s="170"/>
      <c r="AD34" s="170"/>
      <c r="AE34" s="170"/>
      <c r="AF34" s="170"/>
      <c r="AG34" s="25"/>
    </row>
    <row r="35" spans="1:34" ht="17.25" customHeight="1" x14ac:dyDescent="0.2">
      <c r="A35" s="46"/>
      <c r="B35" s="82" t="s">
        <v>44</v>
      </c>
      <c r="C35" s="82"/>
      <c r="D35" s="82"/>
      <c r="E35" s="82"/>
      <c r="F35" s="82"/>
      <c r="G35" s="82"/>
      <c r="H35" s="82"/>
      <c r="I35" s="82"/>
      <c r="J35" s="82"/>
      <c r="K35" s="82"/>
      <c r="L35" s="82"/>
      <c r="M35" s="82"/>
      <c r="N35" s="82"/>
      <c r="O35" s="82"/>
      <c r="P35" s="82"/>
      <c r="Q35" s="155"/>
      <c r="R35" s="49"/>
      <c r="S35" s="82" t="s">
        <v>45</v>
      </c>
      <c r="T35" s="82"/>
      <c r="U35" s="82"/>
      <c r="V35" s="82"/>
      <c r="W35" s="82"/>
      <c r="X35" s="82"/>
      <c r="Y35" s="82"/>
      <c r="Z35" s="82"/>
      <c r="AA35" s="82"/>
      <c r="AB35" s="82"/>
      <c r="AC35" s="82"/>
      <c r="AD35" s="82"/>
      <c r="AE35" s="82"/>
      <c r="AF35" s="82"/>
      <c r="AG35" s="25"/>
    </row>
    <row r="36" spans="1:34" ht="17.25" customHeight="1" x14ac:dyDescent="0.2">
      <c r="A36" s="26"/>
      <c r="B36" s="2" t="e">
        <f ca="1">MID(INDIRECT("'[tabele 2014-2020.xlsx]projekty'!"&amp;ADDRESS($AI$3,17)),1,1)</f>
        <v>#REF!</v>
      </c>
      <c r="C36" s="2" t="e">
        <f ca="1">MID(INDIRECT("'[tabele 2014-2020.xlsx]projekty'!"&amp;ADDRESS($AI$3,17)),2,1)</f>
        <v>#REF!</v>
      </c>
      <c r="D36" s="2" t="e">
        <f ca="1">MID(INDIRECT("'[tabele 2014-2020.xlsx]projekty'!"&amp;ADDRESS($AI$3,17)),3,1)</f>
        <v>#REF!</v>
      </c>
      <c r="E36" s="2" t="e">
        <f ca="1">MID(INDIRECT("'[tabele 2014-2020.xlsx]projekty'!"&amp;ADDRESS($AI$3,17)),4,1)</f>
        <v>#REF!</v>
      </c>
      <c r="F36" s="2" t="e">
        <f ca="1">MID(INDIRECT("'[tabele 2014-2020.xlsx]projekty'!"&amp;ADDRESS($AI$3,17)),5,1)</f>
        <v>#REF!</v>
      </c>
      <c r="G36" s="2" t="e">
        <f ca="1">MID(INDIRECT("'[tabele 2014-2020.xlsx]projekty'!"&amp;ADDRESS($AI$3,17)),6,1)</f>
        <v>#REF!</v>
      </c>
      <c r="H36" s="2" t="e">
        <f ca="1">MID(INDIRECT("'[tabele 2014-2020.xlsx]projekty'!"&amp;ADDRESS($AI$3,17)),7,1)</f>
        <v>#REF!</v>
      </c>
      <c r="I36" s="2" t="e">
        <f ca="1">MID(INDIRECT("'[tabele 2014-2020.xlsx]projekty'!"&amp;ADDRESS($AI$3,17)),8,1)</f>
        <v>#REF!</v>
      </c>
      <c r="J36" s="2" t="e">
        <f ca="1">MID(INDIRECT("'[tabele 2014-2020.xlsx]projekty'!"&amp;ADDRESS($AI$3,17)),9,1)</f>
        <v>#REF!</v>
      </c>
      <c r="K36" s="2" t="e">
        <f ca="1">MID(INDIRECT("'[tabele 2014-2020.xlsx]projekty'!"&amp;ADDRESS($AI$3,17)),10,1)</f>
        <v>#REF!</v>
      </c>
      <c r="L36" s="27"/>
      <c r="M36" s="27"/>
      <c r="N36" s="27"/>
      <c r="O36" s="27"/>
      <c r="P36" s="27"/>
      <c r="Q36" s="50"/>
      <c r="R36" s="51"/>
      <c r="S36" s="52"/>
      <c r="T36" s="52"/>
      <c r="U36" s="52"/>
      <c r="V36" s="52"/>
      <c r="W36" s="52"/>
      <c r="X36" s="52"/>
      <c r="Y36" s="52"/>
      <c r="Z36" s="52"/>
      <c r="AA36" s="52"/>
      <c r="AB36" s="52"/>
      <c r="AC36" s="27"/>
      <c r="AD36" s="27"/>
      <c r="AE36" s="27"/>
      <c r="AF36" s="27"/>
      <c r="AG36" s="30"/>
    </row>
    <row r="37" spans="1:34" ht="20.25" customHeight="1" x14ac:dyDescent="0.2">
      <c r="A37" s="26"/>
      <c r="B37" s="121" t="s">
        <v>30</v>
      </c>
      <c r="C37" s="121"/>
      <c r="D37" s="121"/>
      <c r="E37" s="121"/>
      <c r="F37" s="121"/>
      <c r="G37" s="121"/>
      <c r="H37" s="121"/>
      <c r="I37" s="121"/>
      <c r="J37" s="121"/>
      <c r="K37" s="121"/>
      <c r="L37" s="121"/>
      <c r="M37" s="121"/>
      <c r="N37" s="121"/>
      <c r="O37" s="121"/>
      <c r="P37" s="44"/>
      <c r="Q37" s="53"/>
      <c r="R37" s="54"/>
      <c r="S37" s="177" t="s">
        <v>32</v>
      </c>
      <c r="T37" s="177"/>
      <c r="U37" s="177"/>
      <c r="V37" s="177"/>
      <c r="W37" s="177"/>
      <c r="X37" s="177"/>
      <c r="Y37" s="177"/>
      <c r="Z37" s="177"/>
      <c r="AA37" s="177"/>
      <c r="AB37" s="177"/>
      <c r="AC37" s="177"/>
      <c r="AD37" s="177"/>
      <c r="AE37" s="177"/>
      <c r="AF37" s="177"/>
      <c r="AG37" s="30"/>
    </row>
    <row r="38" spans="1:34" ht="17.25" customHeight="1" x14ac:dyDescent="0.2">
      <c r="A38" s="26"/>
      <c r="B38" s="122" t="e">
        <f ca="1">INDIRECT("'[tabele 2014-2020.xlsx]projekty'!"&amp;ADDRESS($AI$3,3))</f>
        <v>#REF!</v>
      </c>
      <c r="C38" s="123"/>
      <c r="D38" s="123"/>
      <c r="E38" s="123"/>
      <c r="F38" s="123"/>
      <c r="G38" s="123"/>
      <c r="H38" s="123"/>
      <c r="I38" s="123"/>
      <c r="J38" s="123"/>
      <c r="K38" s="123"/>
      <c r="L38" s="123"/>
      <c r="M38" s="123"/>
      <c r="N38" s="123"/>
      <c r="O38" s="124"/>
      <c r="P38" s="55"/>
      <c r="Q38" s="56"/>
      <c r="R38" s="51"/>
      <c r="S38" s="115"/>
      <c r="T38" s="116"/>
      <c r="U38" s="116"/>
      <c r="V38" s="116"/>
      <c r="W38" s="116"/>
      <c r="X38" s="116"/>
      <c r="Y38" s="116"/>
      <c r="Z38" s="116"/>
      <c r="AA38" s="116"/>
      <c r="AB38" s="116"/>
      <c r="AC38" s="116"/>
      <c r="AD38" s="116"/>
      <c r="AE38" s="116"/>
      <c r="AF38" s="117"/>
      <c r="AG38" s="30"/>
    </row>
    <row r="39" spans="1:34" ht="17.25" customHeight="1" x14ac:dyDescent="0.2">
      <c r="A39" s="26"/>
      <c r="B39" s="125"/>
      <c r="C39" s="126"/>
      <c r="D39" s="126"/>
      <c r="E39" s="126"/>
      <c r="F39" s="126"/>
      <c r="G39" s="126"/>
      <c r="H39" s="126"/>
      <c r="I39" s="126"/>
      <c r="J39" s="126"/>
      <c r="K39" s="126"/>
      <c r="L39" s="126"/>
      <c r="M39" s="126"/>
      <c r="N39" s="126"/>
      <c r="O39" s="127"/>
      <c r="P39" s="55"/>
      <c r="Q39" s="56"/>
      <c r="R39" s="57"/>
      <c r="S39" s="118"/>
      <c r="T39" s="119"/>
      <c r="U39" s="119"/>
      <c r="V39" s="119"/>
      <c r="W39" s="119"/>
      <c r="X39" s="119"/>
      <c r="Y39" s="119"/>
      <c r="Z39" s="119"/>
      <c r="AA39" s="119"/>
      <c r="AB39" s="119"/>
      <c r="AC39" s="119"/>
      <c r="AD39" s="119"/>
      <c r="AE39" s="119"/>
      <c r="AF39" s="120"/>
      <c r="AG39" s="30"/>
    </row>
    <row r="40" spans="1:34" ht="12" customHeight="1" x14ac:dyDescent="0.2">
      <c r="A40" s="26"/>
      <c r="B40" s="131" t="s">
        <v>3</v>
      </c>
      <c r="C40" s="131"/>
      <c r="D40" s="131"/>
      <c r="E40" s="131"/>
      <c r="F40" s="131"/>
      <c r="G40" s="131"/>
      <c r="H40" s="131"/>
      <c r="I40" s="131"/>
      <c r="J40" s="131"/>
      <c r="K40" s="131"/>
      <c r="L40" s="131"/>
      <c r="M40" s="131"/>
      <c r="N40" s="131"/>
      <c r="O40" s="131"/>
      <c r="P40" s="44"/>
      <c r="Q40" s="53"/>
      <c r="R40" s="54"/>
      <c r="S40" s="177" t="s">
        <v>27</v>
      </c>
      <c r="T40" s="177"/>
      <c r="U40" s="177"/>
      <c r="V40" s="177"/>
      <c r="W40" s="177"/>
      <c r="X40" s="177"/>
      <c r="Y40" s="177"/>
      <c r="Z40" s="177"/>
      <c r="AA40" s="177"/>
      <c r="AB40" s="177"/>
      <c r="AC40" s="177"/>
      <c r="AD40" s="177"/>
      <c r="AE40" s="177"/>
      <c r="AF40" s="177"/>
      <c r="AG40" s="30"/>
    </row>
    <row r="41" spans="1:34" ht="17.25" customHeight="1" x14ac:dyDescent="0.2">
      <c r="A41" s="26"/>
      <c r="B41" s="132"/>
      <c r="C41" s="132"/>
      <c r="D41" s="132"/>
      <c r="E41" s="132"/>
      <c r="F41" s="132"/>
      <c r="G41" s="132"/>
      <c r="H41" s="132"/>
      <c r="I41" s="132"/>
      <c r="J41" s="132"/>
      <c r="K41" s="132"/>
      <c r="L41" s="132"/>
      <c r="M41" s="132"/>
      <c r="N41" s="132"/>
      <c r="O41" s="132"/>
      <c r="P41" s="44"/>
      <c r="Q41" s="53"/>
      <c r="R41" s="54"/>
      <c r="S41" s="177"/>
      <c r="T41" s="177"/>
      <c r="U41" s="177"/>
      <c r="V41" s="177"/>
      <c r="W41" s="177"/>
      <c r="X41" s="177"/>
      <c r="Y41" s="177"/>
      <c r="Z41" s="177"/>
      <c r="AA41" s="177"/>
      <c r="AB41" s="177"/>
      <c r="AC41" s="177"/>
      <c r="AD41" s="177"/>
      <c r="AE41" s="177"/>
      <c r="AF41" s="177"/>
      <c r="AG41" s="30"/>
    </row>
    <row r="42" spans="1:34" ht="17.25" customHeight="1" x14ac:dyDescent="0.2">
      <c r="A42" s="26"/>
      <c r="B42" s="122" t="e">
        <f ca="1">INDIRECT("'[tabele 2014-2020.xlsx]projekty'!"&amp;ADDRESS($AI$3,35))&amp;" "&amp;INDIRECT("'[tabele 2014-2020.xlsx]projekty'!"&amp;ADDRESS($AI$3,36))&amp;", "&amp;INDIRECT("'[tabele 2014-2020.xlsx]projekty'!"&amp;ADDRESS($AI$3,37))&amp;" "&amp;INDIRECT("'[tabele 2014-2020.xlsx]projekty'!"&amp;ADDRESS($AI$3,15))</f>
        <v>#REF!</v>
      </c>
      <c r="C42" s="123"/>
      <c r="D42" s="123"/>
      <c r="E42" s="123"/>
      <c r="F42" s="123"/>
      <c r="G42" s="123"/>
      <c r="H42" s="123"/>
      <c r="I42" s="123"/>
      <c r="J42" s="123"/>
      <c r="K42" s="123"/>
      <c r="L42" s="123"/>
      <c r="M42" s="123"/>
      <c r="N42" s="123"/>
      <c r="O42" s="124"/>
      <c r="P42" s="55"/>
      <c r="Q42" s="56"/>
      <c r="R42" s="57"/>
      <c r="S42" s="115"/>
      <c r="T42" s="116"/>
      <c r="U42" s="116"/>
      <c r="V42" s="116"/>
      <c r="W42" s="116"/>
      <c r="X42" s="116"/>
      <c r="Y42" s="116"/>
      <c r="Z42" s="116"/>
      <c r="AA42" s="116"/>
      <c r="AB42" s="116"/>
      <c r="AC42" s="116"/>
      <c r="AD42" s="116"/>
      <c r="AE42" s="116"/>
      <c r="AF42" s="117"/>
      <c r="AG42" s="30"/>
    </row>
    <row r="43" spans="1:34" ht="17.25" customHeight="1" x14ac:dyDescent="0.2">
      <c r="A43" s="26"/>
      <c r="B43" s="128"/>
      <c r="C43" s="129"/>
      <c r="D43" s="129"/>
      <c r="E43" s="129"/>
      <c r="F43" s="129"/>
      <c r="G43" s="129"/>
      <c r="H43" s="129"/>
      <c r="I43" s="129"/>
      <c r="J43" s="129"/>
      <c r="K43" s="129"/>
      <c r="L43" s="129"/>
      <c r="M43" s="129"/>
      <c r="N43" s="129"/>
      <c r="O43" s="130"/>
      <c r="P43" s="55"/>
      <c r="Q43" s="56"/>
      <c r="R43" s="51"/>
      <c r="S43" s="156"/>
      <c r="T43" s="157"/>
      <c r="U43" s="157"/>
      <c r="V43" s="157"/>
      <c r="W43" s="157"/>
      <c r="X43" s="157"/>
      <c r="Y43" s="157"/>
      <c r="Z43" s="157"/>
      <c r="AA43" s="157"/>
      <c r="AB43" s="157"/>
      <c r="AC43" s="157"/>
      <c r="AD43" s="157"/>
      <c r="AE43" s="157"/>
      <c r="AF43" s="158"/>
      <c r="AG43" s="30"/>
    </row>
    <row r="44" spans="1:34" ht="17.25" customHeight="1" x14ac:dyDescent="0.2">
      <c r="A44" s="26"/>
      <c r="B44" s="125"/>
      <c r="C44" s="126"/>
      <c r="D44" s="126"/>
      <c r="E44" s="126"/>
      <c r="F44" s="126"/>
      <c r="G44" s="126"/>
      <c r="H44" s="126"/>
      <c r="I44" s="126"/>
      <c r="J44" s="126"/>
      <c r="K44" s="126"/>
      <c r="L44" s="126"/>
      <c r="M44" s="126"/>
      <c r="N44" s="126"/>
      <c r="O44" s="127"/>
      <c r="P44" s="55"/>
      <c r="Q44" s="56"/>
      <c r="R44" s="51"/>
      <c r="S44" s="118"/>
      <c r="T44" s="119"/>
      <c r="U44" s="119"/>
      <c r="V44" s="119"/>
      <c r="W44" s="119"/>
      <c r="X44" s="119"/>
      <c r="Y44" s="119"/>
      <c r="Z44" s="119"/>
      <c r="AA44" s="119"/>
      <c r="AB44" s="119"/>
      <c r="AC44" s="119"/>
      <c r="AD44" s="119"/>
      <c r="AE44" s="119"/>
      <c r="AF44" s="120"/>
      <c r="AG44" s="30"/>
    </row>
    <row r="45" spans="1:34" ht="9" customHeight="1" x14ac:dyDescent="0.2">
      <c r="A45" s="31"/>
      <c r="B45" s="32"/>
      <c r="C45" s="32"/>
      <c r="D45" s="32"/>
      <c r="E45" s="32"/>
      <c r="F45" s="32"/>
      <c r="G45" s="32"/>
      <c r="H45" s="32"/>
      <c r="I45" s="32"/>
      <c r="J45" s="32"/>
      <c r="K45" s="32"/>
      <c r="L45" s="32"/>
      <c r="M45" s="32"/>
      <c r="N45" s="32"/>
      <c r="O45" s="32"/>
      <c r="P45" s="32"/>
      <c r="Q45" s="58"/>
      <c r="R45" s="32"/>
      <c r="S45" s="32"/>
      <c r="T45" s="32"/>
      <c r="U45" s="32"/>
      <c r="V45" s="32"/>
      <c r="W45" s="32"/>
      <c r="X45" s="32"/>
      <c r="Y45" s="32"/>
      <c r="Z45" s="32"/>
      <c r="AA45" s="32"/>
      <c r="AB45" s="32"/>
      <c r="AC45" s="32"/>
      <c r="AD45" s="32"/>
      <c r="AE45" s="32"/>
      <c r="AF45" s="32"/>
      <c r="AG45" s="40"/>
    </row>
    <row r="46" spans="1:34" ht="22.5" customHeight="1" x14ac:dyDescent="0.2">
      <c r="A46" s="31"/>
      <c r="B46" s="154" t="s">
        <v>28</v>
      </c>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c r="AC46" s="32"/>
      <c r="AD46" s="32"/>
      <c r="AE46" s="32"/>
      <c r="AF46" s="32"/>
      <c r="AG46" s="40"/>
    </row>
    <row r="47" spans="1:34" ht="6" customHeight="1" x14ac:dyDescent="0.25">
      <c r="A47" s="26"/>
      <c r="B47" s="59"/>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30"/>
    </row>
    <row r="48" spans="1:34" ht="17.25" customHeight="1" x14ac:dyDescent="0.2">
      <c r="A48" s="26"/>
      <c r="B48" s="96" t="s">
        <v>4</v>
      </c>
      <c r="C48" s="96"/>
      <c r="D48" s="96"/>
      <c r="E48" s="96"/>
      <c r="F48" s="96"/>
      <c r="G48" s="96"/>
      <c r="H48" s="96"/>
      <c r="I48" s="96"/>
      <c r="J48" s="96"/>
      <c r="K48" s="96"/>
      <c r="L48" s="96"/>
      <c r="M48" s="77" t="e">
        <f ca="1">MID(INDIRECT("'[tabele 2014-2020.xlsx]projekty'!"&amp;ADDRESS($AI$3,34)),1,1)</f>
        <v>#REF!</v>
      </c>
      <c r="N48" s="77" t="e">
        <f ca="1">MID(INDIRECT("'[tabele 2014-2020.xlsx]projekty'!"&amp;ADDRESS($AI$3,34)),2,1)</f>
        <v>#REF!</v>
      </c>
      <c r="O48" s="60" t="s">
        <v>23</v>
      </c>
      <c r="P48" s="77" t="e">
        <f ca="1">MID(INDIRECT("'[tabele 2014-2020.xlsx]projekty'!"&amp;ADDRESS($AI$3,34)),4,1)</f>
        <v>#REF!</v>
      </c>
      <c r="Q48" s="77" t="e">
        <f ca="1">MID(INDIRECT("'[tabele 2014-2020.xlsx]projekty'!"&amp;ADDRESS($AI$3,34)),5,1)</f>
        <v>#REF!</v>
      </c>
      <c r="R48" s="60" t="s">
        <v>23</v>
      </c>
      <c r="S48" s="77" t="e">
        <f ca="1">MID(INDIRECT("'[tabele 2014-2020.xlsx]projekty'!"&amp;ADDRESS($AI$3,34)),7,1)</f>
        <v>#REF!</v>
      </c>
      <c r="T48" s="77" t="e">
        <f ca="1">MID(INDIRECT("'[tabele 2014-2020.xlsx]projekty'!"&amp;ADDRESS($AI$3,34)),8,1)</f>
        <v>#REF!</v>
      </c>
      <c r="U48" s="77" t="e">
        <f ca="1">MID(INDIRECT("'[tabele 2014-2020.xlsx]projekty'!"&amp;ADDRESS($AI$3,34)),9,1)</f>
        <v>#REF!</v>
      </c>
      <c r="V48" s="77" t="e">
        <f ca="1">MID(INDIRECT("'[tabele 2014-2020.xlsx]projekty'!"&amp;ADDRESS($AI$3,34)),10,1)</f>
        <v>#REF!</v>
      </c>
      <c r="W48" s="37"/>
      <c r="X48" s="27"/>
      <c r="Y48" s="27"/>
      <c r="Z48" s="27"/>
      <c r="AA48" s="27"/>
      <c r="AB48" s="27"/>
      <c r="AC48" s="27"/>
      <c r="AD48" s="27"/>
      <c r="AE48" s="27"/>
      <c r="AF48" s="27"/>
      <c r="AG48" s="30"/>
    </row>
    <row r="49" spans="1:33" ht="6" customHeight="1" x14ac:dyDescent="0.2">
      <c r="A49" s="26"/>
      <c r="B49" s="61"/>
      <c r="C49" s="61"/>
      <c r="D49" s="61"/>
      <c r="E49" s="61"/>
      <c r="F49" s="61"/>
      <c r="G49" s="61"/>
      <c r="H49" s="61"/>
      <c r="I49" s="61"/>
      <c r="J49" s="61"/>
      <c r="K49" s="61"/>
      <c r="L49" s="61"/>
      <c r="M49" s="61"/>
      <c r="N49" s="27"/>
      <c r="O49" s="27"/>
      <c r="P49" s="27"/>
      <c r="Q49" s="27"/>
      <c r="R49" s="27"/>
      <c r="S49" s="27"/>
      <c r="T49" s="27"/>
      <c r="U49" s="27"/>
      <c r="V49" s="27"/>
      <c r="W49" s="27"/>
      <c r="X49" s="27"/>
      <c r="Y49" s="27"/>
      <c r="Z49" s="27"/>
      <c r="AA49" s="27"/>
      <c r="AB49" s="27"/>
      <c r="AC49" s="27"/>
      <c r="AD49" s="27"/>
      <c r="AE49" s="27"/>
      <c r="AF49" s="27"/>
      <c r="AG49" s="30"/>
    </row>
    <row r="50" spans="1:33" ht="17.25" customHeight="1" x14ac:dyDescent="0.2">
      <c r="A50" s="26"/>
      <c r="B50" s="96" t="s">
        <v>36</v>
      </c>
      <c r="C50" s="96"/>
      <c r="D50" s="96"/>
      <c r="E50" s="96"/>
      <c r="F50" s="97"/>
      <c r="G50" s="144" t="s">
        <v>61</v>
      </c>
      <c r="H50" s="145"/>
      <c r="I50" s="145"/>
      <c r="J50" s="145"/>
      <c r="K50" s="145"/>
      <c r="L50" s="145"/>
      <c r="M50" s="145"/>
      <c r="N50" s="145"/>
      <c r="O50" s="145"/>
      <c r="P50" s="145"/>
      <c r="Q50" s="145"/>
      <c r="R50" s="145"/>
      <c r="S50" s="145"/>
      <c r="T50" s="145"/>
      <c r="U50" s="145"/>
      <c r="V50" s="145"/>
      <c r="W50" s="145"/>
      <c r="X50" s="145"/>
      <c r="Y50" s="145"/>
      <c r="Z50" s="145"/>
      <c r="AA50" s="145"/>
      <c r="AB50" s="145"/>
      <c r="AC50" s="145"/>
      <c r="AD50" s="145"/>
      <c r="AE50" s="145"/>
      <c r="AF50" s="146"/>
      <c r="AG50" s="30"/>
    </row>
    <row r="51" spans="1:33" ht="17.25" customHeight="1" x14ac:dyDescent="0.2">
      <c r="A51" s="26"/>
      <c r="B51" s="96"/>
      <c r="C51" s="96"/>
      <c r="D51" s="96"/>
      <c r="E51" s="96"/>
      <c r="F51" s="97"/>
      <c r="G51" s="147"/>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9"/>
      <c r="AG51" s="30"/>
    </row>
    <row r="52" spans="1:33" ht="15" customHeight="1" x14ac:dyDescent="0.2">
      <c r="A52" s="26"/>
      <c r="B52" s="96"/>
      <c r="C52" s="96"/>
      <c r="D52" s="96"/>
      <c r="E52" s="96"/>
      <c r="F52" s="97"/>
      <c r="G52" s="147"/>
      <c r="H52" s="148"/>
      <c r="I52" s="148"/>
      <c r="J52" s="148"/>
      <c r="K52" s="148"/>
      <c r="L52" s="148"/>
      <c r="M52" s="148"/>
      <c r="N52" s="148"/>
      <c r="O52" s="148"/>
      <c r="P52" s="148"/>
      <c r="Q52" s="148"/>
      <c r="R52" s="148"/>
      <c r="S52" s="148"/>
      <c r="T52" s="148"/>
      <c r="U52" s="148"/>
      <c r="V52" s="148"/>
      <c r="W52" s="148"/>
      <c r="X52" s="148"/>
      <c r="Y52" s="148"/>
      <c r="Z52" s="148"/>
      <c r="AA52" s="148"/>
      <c r="AB52" s="148"/>
      <c r="AC52" s="148"/>
      <c r="AD52" s="148"/>
      <c r="AE52" s="148"/>
      <c r="AF52" s="149"/>
      <c r="AG52" s="30"/>
    </row>
    <row r="53" spans="1:33" ht="12.75" customHeight="1" x14ac:dyDescent="0.2">
      <c r="A53" s="26"/>
      <c r="B53" s="96"/>
      <c r="C53" s="96"/>
      <c r="D53" s="96"/>
      <c r="E53" s="96"/>
      <c r="F53" s="97"/>
      <c r="G53" s="150"/>
      <c r="H53" s="151"/>
      <c r="I53" s="151"/>
      <c r="J53" s="151"/>
      <c r="K53" s="151"/>
      <c r="L53" s="151"/>
      <c r="M53" s="151"/>
      <c r="N53" s="151"/>
      <c r="O53" s="151"/>
      <c r="P53" s="151"/>
      <c r="Q53" s="151"/>
      <c r="R53" s="151"/>
      <c r="S53" s="151"/>
      <c r="T53" s="151"/>
      <c r="U53" s="151"/>
      <c r="V53" s="151"/>
      <c r="W53" s="151"/>
      <c r="X53" s="151"/>
      <c r="Y53" s="151"/>
      <c r="Z53" s="151"/>
      <c r="AA53" s="151"/>
      <c r="AB53" s="151"/>
      <c r="AC53" s="151"/>
      <c r="AD53" s="151"/>
      <c r="AE53" s="151"/>
      <c r="AF53" s="152"/>
      <c r="AG53" s="30"/>
    </row>
    <row r="54" spans="1:33" ht="6" customHeight="1" x14ac:dyDescent="0.2">
      <c r="A54" s="26"/>
      <c r="B54" s="61"/>
      <c r="C54" s="61"/>
      <c r="D54" s="61"/>
      <c r="E54" s="61"/>
      <c r="F54" s="61"/>
      <c r="G54" s="61"/>
      <c r="H54" s="61"/>
      <c r="I54" s="61"/>
      <c r="J54" s="61"/>
      <c r="K54" s="61"/>
      <c r="L54" s="61"/>
      <c r="M54" s="61"/>
      <c r="N54" s="27"/>
      <c r="O54" s="27"/>
      <c r="P54" s="27"/>
      <c r="Q54" s="27"/>
      <c r="R54" s="27"/>
      <c r="S54" s="27"/>
      <c r="T54" s="27"/>
      <c r="U54" s="27"/>
      <c r="V54" s="27"/>
      <c r="W54" s="27"/>
      <c r="X54" s="27"/>
      <c r="Y54" s="27"/>
      <c r="Z54" s="27"/>
      <c r="AA54" s="27"/>
      <c r="AB54" s="27"/>
      <c r="AC54" s="27"/>
      <c r="AD54" s="27"/>
      <c r="AE54" s="27"/>
      <c r="AF54" s="27"/>
      <c r="AG54" s="30"/>
    </row>
    <row r="55" spans="1:33" ht="17.25" customHeight="1" x14ac:dyDescent="0.2">
      <c r="A55" s="26"/>
      <c r="B55" s="96" t="s">
        <v>37</v>
      </c>
      <c r="C55" s="96"/>
      <c r="D55" s="96"/>
      <c r="E55" s="96"/>
      <c r="F55" s="96"/>
      <c r="G55" s="141"/>
      <c r="H55" s="142"/>
      <c r="I55" s="142"/>
      <c r="J55" s="142"/>
      <c r="K55" s="142"/>
      <c r="L55" s="143"/>
      <c r="M55" s="138" t="s">
        <v>40</v>
      </c>
      <c r="N55" s="139"/>
      <c r="O55" s="139"/>
      <c r="P55" s="139"/>
      <c r="Q55" s="139"/>
      <c r="R55" s="139"/>
      <c r="S55" s="139"/>
      <c r="T55" s="62"/>
      <c r="U55" s="140"/>
      <c r="V55" s="140"/>
      <c r="W55" s="140"/>
      <c r="X55" s="140"/>
      <c r="Y55" s="140"/>
      <c r="Z55" s="140"/>
      <c r="AA55" s="133" t="s">
        <v>41</v>
      </c>
      <c r="AB55" s="96"/>
      <c r="AC55" s="96"/>
      <c r="AD55" s="96"/>
      <c r="AE55" s="27"/>
      <c r="AF55" s="27"/>
      <c r="AG55" s="30"/>
    </row>
    <row r="56" spans="1:33" ht="15" customHeight="1" x14ac:dyDescent="0.2">
      <c r="A56" s="26"/>
      <c r="B56" s="96" t="s">
        <v>18</v>
      </c>
      <c r="C56" s="96"/>
      <c r="D56" s="96"/>
      <c r="E56" s="96"/>
      <c r="F56" s="96"/>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62"/>
      <c r="AG56" s="30"/>
    </row>
    <row r="57" spans="1:33" ht="4.5" customHeight="1" x14ac:dyDescent="0.2">
      <c r="A57" s="31"/>
      <c r="B57" s="63"/>
      <c r="C57" s="63"/>
      <c r="D57" s="63"/>
      <c r="E57" s="63"/>
      <c r="F57" s="63"/>
      <c r="G57" s="64"/>
      <c r="H57" s="65"/>
      <c r="I57" s="65"/>
      <c r="J57" s="65"/>
      <c r="K57" s="65"/>
      <c r="L57" s="65"/>
      <c r="M57" s="63"/>
      <c r="N57" s="66"/>
      <c r="O57" s="66"/>
      <c r="P57" s="66"/>
      <c r="Q57" s="66"/>
      <c r="R57" s="66"/>
      <c r="S57" s="66"/>
      <c r="T57" s="66"/>
      <c r="U57" s="66"/>
      <c r="V57" s="66"/>
      <c r="W57" s="34"/>
      <c r="X57" s="34"/>
      <c r="Y57" s="34"/>
      <c r="Z57" s="34"/>
      <c r="AA57" s="34"/>
      <c r="AB57" s="63"/>
      <c r="AC57" s="63"/>
      <c r="AD57" s="32"/>
      <c r="AE57" s="32"/>
      <c r="AF57" s="32"/>
      <c r="AG57" s="40"/>
    </row>
    <row r="58" spans="1:33" ht="13.5" customHeight="1" x14ac:dyDescent="0.2">
      <c r="A58" s="31"/>
      <c r="B58" s="136" t="s">
        <v>8</v>
      </c>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32"/>
      <c r="AF58" s="32"/>
      <c r="AG58" s="40"/>
    </row>
    <row r="59" spans="1:33" ht="17.25" customHeight="1" x14ac:dyDescent="0.2">
      <c r="A59" s="67"/>
      <c r="B59" s="134" t="s">
        <v>47</v>
      </c>
      <c r="C59" s="134"/>
      <c r="D59" s="134"/>
      <c r="E59" s="134"/>
      <c r="F59" s="134"/>
      <c r="G59" s="135"/>
      <c r="H59" s="135"/>
      <c r="I59" s="135"/>
      <c r="J59" s="135"/>
      <c r="K59" s="135"/>
      <c r="L59" s="135"/>
      <c r="M59" s="135"/>
      <c r="N59" s="135"/>
      <c r="O59" s="135"/>
      <c r="P59" s="135"/>
      <c r="Q59" s="135"/>
      <c r="R59" s="135"/>
      <c r="S59" s="135"/>
      <c r="T59" s="135"/>
      <c r="U59" s="135"/>
      <c r="V59" s="135"/>
      <c r="W59" s="135"/>
      <c r="X59" s="135"/>
      <c r="Y59" s="135"/>
      <c r="Z59" s="135"/>
      <c r="AA59" s="135"/>
      <c r="AB59" s="135"/>
      <c r="AC59" s="135"/>
      <c r="AD59" s="135"/>
      <c r="AE59" s="135"/>
      <c r="AF59" s="68"/>
      <c r="AG59" s="20"/>
    </row>
    <row r="60" spans="1:33" ht="11.25" customHeight="1" x14ac:dyDescent="0.2">
      <c r="A60" s="26"/>
      <c r="B60" s="27"/>
      <c r="C60" s="69" t="s">
        <v>16</v>
      </c>
      <c r="D60" s="70"/>
      <c r="E60" s="70"/>
      <c r="F60" s="70"/>
      <c r="G60" s="70"/>
      <c r="H60" s="70"/>
      <c r="I60" s="70"/>
      <c r="J60" s="70"/>
      <c r="K60" s="70"/>
      <c r="L60" s="70"/>
      <c r="M60" s="70"/>
      <c r="N60" s="70"/>
      <c r="O60" s="70"/>
      <c r="P60" s="70"/>
      <c r="Q60" s="70"/>
      <c r="R60" s="70"/>
      <c r="S60" s="70"/>
      <c r="T60" s="70"/>
      <c r="U60" s="70"/>
      <c r="V60" s="70"/>
      <c r="W60" s="70"/>
      <c r="X60" s="70"/>
      <c r="Y60" s="70"/>
      <c r="Z60" s="27"/>
      <c r="AA60" s="27"/>
      <c r="AB60" s="27"/>
      <c r="AC60" s="27"/>
      <c r="AD60" s="27"/>
      <c r="AE60" s="27"/>
      <c r="AF60" s="27"/>
      <c r="AG60" s="30"/>
    </row>
    <row r="61" spans="1:33" ht="18.75" customHeight="1" x14ac:dyDescent="0.2">
      <c r="A61" s="26"/>
      <c r="B61" s="28" t="s">
        <v>58</v>
      </c>
      <c r="C61" s="71" t="s">
        <v>17</v>
      </c>
      <c r="D61" s="95" t="s">
        <v>59</v>
      </c>
      <c r="E61" s="95"/>
      <c r="F61" s="95"/>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72"/>
      <c r="AG61" s="30"/>
    </row>
    <row r="62" spans="1:33" ht="17.25" customHeight="1" x14ac:dyDescent="0.2">
      <c r="A62" s="26"/>
      <c r="B62" s="27"/>
      <c r="C62" s="71"/>
      <c r="D62" s="95"/>
      <c r="E62" s="95"/>
      <c r="F62" s="95"/>
      <c r="G62" s="95"/>
      <c r="H62" s="95"/>
      <c r="I62" s="95"/>
      <c r="J62" s="95"/>
      <c r="K62" s="95"/>
      <c r="L62" s="95"/>
      <c r="M62" s="95"/>
      <c r="N62" s="95"/>
      <c r="O62" s="95"/>
      <c r="P62" s="95"/>
      <c r="Q62" s="95"/>
      <c r="R62" s="95"/>
      <c r="S62" s="95"/>
      <c r="T62" s="95"/>
      <c r="U62" s="95"/>
      <c r="V62" s="95"/>
      <c r="W62" s="95"/>
      <c r="X62" s="95"/>
      <c r="Y62" s="95"/>
      <c r="Z62" s="95"/>
      <c r="AA62" s="95"/>
      <c r="AB62" s="95"/>
      <c r="AC62" s="95"/>
      <c r="AD62" s="95"/>
      <c r="AE62" s="95"/>
      <c r="AF62" s="72"/>
      <c r="AG62" s="30"/>
    </row>
    <row r="63" spans="1:33" ht="17.25" customHeight="1" x14ac:dyDescent="0.2">
      <c r="A63" s="26"/>
      <c r="B63" s="92" t="s">
        <v>43</v>
      </c>
      <c r="C63" s="93"/>
      <c r="D63" s="93"/>
      <c r="E63" s="93"/>
      <c r="F63" s="93"/>
      <c r="G63" s="93"/>
      <c r="H63" s="93"/>
      <c r="I63" s="93"/>
      <c r="J63" s="93"/>
      <c r="K63" s="93"/>
      <c r="L63" s="93"/>
      <c r="M63" s="93"/>
      <c r="N63" s="93"/>
      <c r="O63" s="93"/>
      <c r="P63" s="93"/>
      <c r="Q63" s="93"/>
      <c r="R63" s="93"/>
      <c r="S63" s="93"/>
      <c r="T63" s="93"/>
      <c r="U63" s="93"/>
      <c r="V63" s="93"/>
      <c r="W63" s="93"/>
      <c r="X63" s="93"/>
      <c r="Y63" s="93"/>
      <c r="Z63" s="94"/>
      <c r="AA63" s="28"/>
      <c r="AB63" s="88" t="s">
        <v>10</v>
      </c>
      <c r="AC63" s="89"/>
      <c r="AD63" s="28" t="s">
        <v>58</v>
      </c>
      <c r="AE63" s="88" t="s">
        <v>11</v>
      </c>
      <c r="AF63" s="90"/>
      <c r="AG63" s="91"/>
    </row>
    <row r="64" spans="1:33" ht="11.25" customHeight="1" x14ac:dyDescent="0.2">
      <c r="A64" s="31"/>
      <c r="B64" s="32"/>
      <c r="C64" s="73"/>
      <c r="D64" s="32"/>
      <c r="E64" s="32"/>
      <c r="F64" s="32"/>
      <c r="G64" s="32"/>
      <c r="H64" s="32"/>
      <c r="I64" s="32"/>
      <c r="J64" s="32"/>
      <c r="K64" s="32"/>
      <c r="L64" s="32"/>
      <c r="M64" s="32"/>
      <c r="N64" s="32"/>
      <c r="O64" s="32"/>
      <c r="P64" s="32"/>
      <c r="Q64" s="32"/>
      <c r="R64" s="32"/>
      <c r="S64" s="32"/>
      <c r="T64" s="32"/>
      <c r="U64" s="32"/>
      <c r="V64" s="32"/>
      <c r="W64" s="32"/>
      <c r="X64" s="32"/>
      <c r="Y64" s="32"/>
      <c r="Z64" s="32"/>
      <c r="AA64" s="32"/>
      <c r="AB64" s="66"/>
      <c r="AC64" s="32"/>
      <c r="AD64" s="32"/>
      <c r="AE64" s="66"/>
      <c r="AF64" s="66"/>
      <c r="AG64" s="40"/>
    </row>
    <row r="65" spans="1:33" ht="12" customHeight="1" x14ac:dyDescent="0.2">
      <c r="A65" s="26"/>
      <c r="B65" s="74"/>
      <c r="C65" s="75"/>
      <c r="D65" s="75"/>
      <c r="E65" s="75"/>
      <c r="F65" s="75"/>
      <c r="G65" s="75"/>
      <c r="H65" s="75"/>
      <c r="I65" s="75"/>
      <c r="J65" s="75"/>
      <c r="K65" s="75"/>
      <c r="L65" s="75"/>
      <c r="M65" s="75"/>
      <c r="N65" s="75"/>
      <c r="O65" s="27"/>
      <c r="P65" s="27"/>
      <c r="Q65" s="27"/>
      <c r="R65" s="27"/>
      <c r="S65" s="27"/>
      <c r="T65" s="27"/>
      <c r="U65" s="27"/>
      <c r="V65" s="27"/>
      <c r="W65" s="27"/>
      <c r="X65" s="27"/>
      <c r="Y65" s="27"/>
      <c r="Z65" s="27"/>
      <c r="AA65" s="27"/>
      <c r="AB65" s="27"/>
      <c r="AC65" s="27"/>
      <c r="AD65" s="27"/>
      <c r="AE65" s="27"/>
      <c r="AF65" s="27"/>
      <c r="AG65" s="30"/>
    </row>
    <row r="66" spans="1:33" ht="16.5" customHeight="1" x14ac:dyDescent="0.2">
      <c r="A66" s="26"/>
      <c r="B66" s="27"/>
      <c r="C66" s="69"/>
      <c r="D66" s="76"/>
      <c r="E66" s="76"/>
      <c r="F66" s="76"/>
      <c r="G66" s="76"/>
      <c r="H66" s="76"/>
      <c r="I66" s="76"/>
      <c r="J66" s="76"/>
      <c r="K66" s="76"/>
      <c r="L66" s="76"/>
      <c r="M66" s="76"/>
      <c r="N66" s="76"/>
      <c r="O66" s="76"/>
      <c r="P66" s="76"/>
      <c r="Q66" s="76"/>
      <c r="R66" s="76"/>
      <c r="S66" s="76"/>
      <c r="T66" s="76"/>
      <c r="U66" s="76"/>
      <c r="V66" s="76"/>
      <c r="W66" s="76"/>
      <c r="X66" s="76"/>
      <c r="Y66" s="76"/>
      <c r="Z66" s="27"/>
      <c r="AA66" s="27"/>
      <c r="AB66" s="27"/>
      <c r="AC66" s="27"/>
      <c r="AD66" s="27"/>
      <c r="AE66" s="27"/>
      <c r="AF66" s="27"/>
      <c r="AG66" s="30"/>
    </row>
    <row r="67" spans="1:33" ht="17.25" customHeight="1" x14ac:dyDescent="0.2">
      <c r="A67" s="26"/>
      <c r="B67" s="28"/>
      <c r="C67" s="76"/>
      <c r="D67" s="95" t="s">
        <v>48</v>
      </c>
      <c r="E67" s="95"/>
      <c r="F67" s="95"/>
      <c r="G67" s="95"/>
      <c r="H67" s="95"/>
      <c r="I67" s="95"/>
      <c r="J67" s="95"/>
      <c r="K67" s="95"/>
      <c r="L67" s="95"/>
      <c r="M67" s="95"/>
      <c r="N67" s="95"/>
      <c r="O67" s="95"/>
      <c r="P67" s="95"/>
      <c r="Q67" s="95"/>
      <c r="R67" s="95"/>
      <c r="S67" s="95"/>
      <c r="T67" s="95"/>
      <c r="U67" s="95"/>
      <c r="V67" s="95"/>
      <c r="W67" s="95"/>
      <c r="X67" s="95"/>
      <c r="Y67" s="95"/>
      <c r="Z67" s="95"/>
      <c r="AA67" s="95"/>
      <c r="AB67" s="95"/>
      <c r="AC67" s="95"/>
      <c r="AD67" s="95"/>
      <c r="AE67" s="27"/>
      <c r="AF67" s="27"/>
      <c r="AG67" s="30"/>
    </row>
    <row r="68" spans="1:33" ht="23.25" customHeight="1" x14ac:dyDescent="0.2">
      <c r="A68" s="26"/>
      <c r="B68" s="27"/>
      <c r="C68" s="76"/>
      <c r="D68" s="95"/>
      <c r="E68" s="95"/>
      <c r="F68" s="95"/>
      <c r="G68" s="95"/>
      <c r="H68" s="95"/>
      <c r="I68" s="95"/>
      <c r="J68" s="95"/>
      <c r="K68" s="95"/>
      <c r="L68" s="95"/>
      <c r="M68" s="95"/>
      <c r="N68" s="95"/>
      <c r="O68" s="95"/>
      <c r="P68" s="95"/>
      <c r="Q68" s="95"/>
      <c r="R68" s="95"/>
      <c r="S68" s="95"/>
      <c r="T68" s="95"/>
      <c r="U68" s="95"/>
      <c r="V68" s="95"/>
      <c r="W68" s="95"/>
      <c r="X68" s="95"/>
      <c r="Y68" s="95"/>
      <c r="Z68" s="95"/>
      <c r="AA68" s="95"/>
      <c r="AB68" s="95"/>
      <c r="AC68" s="95"/>
      <c r="AD68" s="95"/>
      <c r="AE68" s="27"/>
      <c r="AF68" s="27"/>
      <c r="AG68" s="30"/>
    </row>
    <row r="69" spans="1:33" ht="13.5" customHeight="1" x14ac:dyDescent="0.2">
      <c r="A69" s="26"/>
      <c r="B69" s="27"/>
      <c r="C69" s="92" t="s">
        <v>42</v>
      </c>
      <c r="D69" s="93"/>
      <c r="E69" s="93"/>
      <c r="F69" s="93"/>
      <c r="G69" s="93"/>
      <c r="H69" s="93"/>
      <c r="I69" s="93"/>
      <c r="J69" s="93"/>
      <c r="K69" s="93"/>
      <c r="L69" s="93"/>
      <c r="M69" s="93"/>
      <c r="N69" s="93"/>
      <c r="O69" s="93"/>
      <c r="P69" s="93"/>
      <c r="Q69" s="93"/>
      <c r="R69" s="27"/>
      <c r="S69" s="27"/>
      <c r="T69" s="27"/>
      <c r="U69" s="27"/>
      <c r="V69" s="27"/>
      <c r="W69" s="27"/>
      <c r="X69" s="27"/>
      <c r="Y69" s="27"/>
      <c r="Z69" s="27"/>
      <c r="AA69" s="27"/>
      <c r="AB69" s="27"/>
      <c r="AC69" s="27"/>
      <c r="AD69" s="27"/>
      <c r="AE69" s="27"/>
      <c r="AF69" s="27"/>
      <c r="AG69" s="30"/>
    </row>
    <row r="70" spans="1:33" ht="17.25" customHeight="1" x14ac:dyDescent="0.2">
      <c r="A70" s="26"/>
      <c r="B70" s="27"/>
      <c r="C70" s="84"/>
      <c r="D70" s="84"/>
      <c r="E70" s="84"/>
      <c r="F70" s="84"/>
      <c r="G70" s="84"/>
      <c r="H70" s="84"/>
      <c r="I70" s="84"/>
      <c r="J70" s="84"/>
      <c r="K70" s="84"/>
      <c r="L70" s="84"/>
      <c r="M70" s="84"/>
      <c r="N70" s="84"/>
      <c r="O70" s="84"/>
      <c r="P70" s="84"/>
      <c r="Q70" s="84"/>
      <c r="R70" s="84"/>
      <c r="S70" s="84"/>
      <c r="T70" s="84"/>
      <c r="U70" s="84"/>
      <c r="V70" s="84"/>
      <c r="W70" s="84"/>
      <c r="X70" s="84"/>
      <c r="Y70" s="84"/>
      <c r="Z70" s="84"/>
      <c r="AA70" s="84"/>
      <c r="AB70" s="84"/>
      <c r="AC70" s="84"/>
      <c r="AD70" s="84"/>
      <c r="AE70" s="84"/>
      <c r="AF70" s="27"/>
      <c r="AG70" s="30"/>
    </row>
    <row r="71" spans="1:33" ht="17.25" customHeight="1" x14ac:dyDescent="0.2">
      <c r="A71" s="26"/>
      <c r="B71" s="27"/>
      <c r="C71" s="84"/>
      <c r="D71" s="84"/>
      <c r="E71" s="84"/>
      <c r="F71" s="84"/>
      <c r="G71" s="84"/>
      <c r="H71" s="84"/>
      <c r="I71" s="84"/>
      <c r="J71" s="84"/>
      <c r="K71" s="84"/>
      <c r="L71" s="84"/>
      <c r="M71" s="84"/>
      <c r="N71" s="84"/>
      <c r="O71" s="84"/>
      <c r="P71" s="84"/>
      <c r="Q71" s="84"/>
      <c r="R71" s="84"/>
      <c r="S71" s="84"/>
      <c r="T71" s="84"/>
      <c r="U71" s="84"/>
      <c r="V71" s="84"/>
      <c r="W71" s="84"/>
      <c r="X71" s="84"/>
      <c r="Y71" s="84"/>
      <c r="Z71" s="84"/>
      <c r="AA71" s="84"/>
      <c r="AB71" s="84"/>
      <c r="AC71" s="84"/>
      <c r="AD71" s="84"/>
      <c r="AE71" s="84"/>
      <c r="AF71" s="27"/>
      <c r="AG71" s="30"/>
    </row>
    <row r="72" spans="1:33" ht="17.25" customHeight="1" x14ac:dyDescent="0.2">
      <c r="A72" s="26"/>
      <c r="B72" s="27"/>
      <c r="C72" s="84"/>
      <c r="D72" s="84"/>
      <c r="E72" s="84"/>
      <c r="F72" s="84"/>
      <c r="G72" s="84"/>
      <c r="H72" s="84"/>
      <c r="I72" s="84"/>
      <c r="J72" s="84"/>
      <c r="K72" s="84"/>
      <c r="L72" s="84"/>
      <c r="M72" s="84"/>
      <c r="N72" s="84"/>
      <c r="O72" s="84"/>
      <c r="P72" s="84"/>
      <c r="Q72" s="84"/>
      <c r="R72" s="84"/>
      <c r="S72" s="84"/>
      <c r="T72" s="84"/>
      <c r="U72" s="84"/>
      <c r="V72" s="84"/>
      <c r="W72" s="84"/>
      <c r="X72" s="84"/>
      <c r="Y72" s="84"/>
      <c r="Z72" s="84"/>
      <c r="AA72" s="84"/>
      <c r="AB72" s="84"/>
      <c r="AC72" s="84"/>
      <c r="AD72" s="84"/>
      <c r="AE72" s="84"/>
      <c r="AF72" s="27"/>
      <c r="AG72" s="30"/>
    </row>
    <row r="73" spans="1:33" ht="17.25" customHeight="1" x14ac:dyDescent="0.2">
      <c r="A73" s="26"/>
      <c r="B73" s="27"/>
      <c r="C73" s="84"/>
      <c r="D73" s="84"/>
      <c r="E73" s="84"/>
      <c r="F73" s="84"/>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27"/>
      <c r="AG73" s="30"/>
    </row>
    <row r="74" spans="1:33" ht="17.25" customHeight="1" x14ac:dyDescent="0.2">
      <c r="A74" s="31"/>
      <c r="B74" s="32"/>
      <c r="C74" s="32"/>
      <c r="D74" s="32"/>
      <c r="E74" s="32"/>
      <c r="F74" s="32"/>
      <c r="G74" s="32"/>
      <c r="H74" s="32"/>
      <c r="I74" s="32"/>
      <c r="J74" s="32"/>
      <c r="K74" s="32"/>
      <c r="L74" s="32"/>
      <c r="M74" s="32"/>
      <c r="N74" s="32"/>
      <c r="O74" s="32"/>
      <c r="P74" s="32"/>
      <c r="Q74" s="32"/>
      <c r="R74" s="32"/>
      <c r="S74" s="32"/>
      <c r="T74" s="32"/>
      <c r="U74" s="32"/>
      <c r="V74" s="32"/>
      <c r="W74" s="32"/>
      <c r="X74" s="32"/>
      <c r="Y74" s="32"/>
      <c r="Z74" s="32"/>
      <c r="AA74" s="32"/>
      <c r="AB74" s="32"/>
      <c r="AC74" s="32"/>
      <c r="AD74" s="32"/>
      <c r="AE74" s="32"/>
      <c r="AF74" s="32"/>
      <c r="AG74" s="40"/>
    </row>
    <row r="75" spans="1:33" ht="17.25" customHeight="1" x14ac:dyDescent="0.2">
      <c r="A75" s="67"/>
      <c r="B75" s="114" t="s">
        <v>46</v>
      </c>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20"/>
    </row>
    <row r="76" spans="1:33" ht="22.5" customHeight="1" x14ac:dyDescent="0.2">
      <c r="A76" s="26"/>
      <c r="B76" s="101" t="s">
        <v>5</v>
      </c>
      <c r="C76" s="102"/>
      <c r="D76" s="102"/>
      <c r="E76" s="102"/>
      <c r="F76" s="102"/>
      <c r="G76" s="102"/>
      <c r="H76" s="102"/>
      <c r="I76" s="102"/>
      <c r="J76" s="102"/>
      <c r="K76" s="102"/>
      <c r="L76" s="102"/>
      <c r="M76" s="102"/>
      <c r="N76" s="102"/>
      <c r="O76" s="27"/>
      <c r="P76" s="27"/>
      <c r="Q76" s="82" t="s">
        <v>7</v>
      </c>
      <c r="R76" s="83"/>
      <c r="S76" s="83"/>
      <c r="T76" s="83"/>
      <c r="U76" s="83"/>
      <c r="V76" s="83"/>
      <c r="W76" s="83"/>
      <c r="X76" s="83"/>
      <c r="Y76" s="83"/>
      <c r="Z76" s="83"/>
      <c r="AA76" s="83"/>
      <c r="AB76" s="83"/>
      <c r="AC76" s="83"/>
      <c r="AD76" s="83"/>
      <c r="AE76" s="83"/>
      <c r="AF76" s="44"/>
      <c r="AG76" s="30"/>
    </row>
    <row r="77" spans="1:33" ht="17.25" customHeight="1" x14ac:dyDescent="0.2">
      <c r="A77" s="26"/>
      <c r="B77" s="85" t="s">
        <v>54</v>
      </c>
      <c r="C77" s="86"/>
      <c r="D77" s="86"/>
      <c r="E77" s="86"/>
      <c r="F77" s="86"/>
      <c r="G77" s="86"/>
      <c r="H77" s="86"/>
      <c r="I77" s="86"/>
      <c r="J77" s="86"/>
      <c r="K77" s="86"/>
      <c r="L77" s="86"/>
      <c r="M77" s="86"/>
      <c r="N77" s="87"/>
      <c r="O77" s="27"/>
      <c r="P77" s="27"/>
      <c r="Q77" s="84"/>
      <c r="R77" s="84"/>
      <c r="S77" s="84"/>
      <c r="T77" s="84"/>
      <c r="U77" s="84"/>
      <c r="V77" s="84"/>
      <c r="W77" s="84"/>
      <c r="X77" s="84"/>
      <c r="Y77" s="84"/>
      <c r="Z77" s="84"/>
      <c r="AA77" s="84"/>
      <c r="AB77" s="84"/>
      <c r="AC77" s="84"/>
      <c r="AD77" s="84"/>
      <c r="AE77" s="84"/>
      <c r="AF77" s="84"/>
      <c r="AG77" s="30"/>
    </row>
    <row r="78" spans="1:33" ht="17.25" customHeight="1" x14ac:dyDescent="0.2">
      <c r="A78" s="26"/>
      <c r="B78" s="101" t="s">
        <v>6</v>
      </c>
      <c r="C78" s="102"/>
      <c r="D78" s="102"/>
      <c r="E78" s="102"/>
      <c r="F78" s="102"/>
      <c r="G78" s="102"/>
      <c r="H78" s="102"/>
      <c r="I78" s="102"/>
      <c r="J78" s="102"/>
      <c r="K78" s="102"/>
      <c r="L78" s="102"/>
      <c r="M78" s="102"/>
      <c r="N78" s="102"/>
      <c r="O78" s="27"/>
      <c r="P78" s="27"/>
      <c r="Q78" s="84"/>
      <c r="R78" s="84"/>
      <c r="S78" s="84"/>
      <c r="T78" s="84"/>
      <c r="U78" s="84"/>
      <c r="V78" s="84"/>
      <c r="W78" s="84"/>
      <c r="X78" s="84"/>
      <c r="Y78" s="84"/>
      <c r="Z78" s="84"/>
      <c r="AA78" s="84"/>
      <c r="AB78" s="84"/>
      <c r="AC78" s="84"/>
      <c r="AD78" s="84"/>
      <c r="AE78" s="84"/>
      <c r="AF78" s="84"/>
      <c r="AG78" s="30"/>
    </row>
    <row r="79" spans="1:33" ht="17.25" customHeight="1" x14ac:dyDescent="0.2">
      <c r="A79" s="26"/>
      <c r="B79" s="85" t="s">
        <v>55</v>
      </c>
      <c r="C79" s="86"/>
      <c r="D79" s="86"/>
      <c r="E79" s="86"/>
      <c r="F79" s="86"/>
      <c r="G79" s="86"/>
      <c r="H79" s="86"/>
      <c r="I79" s="86"/>
      <c r="J79" s="86"/>
      <c r="K79" s="86"/>
      <c r="L79" s="86"/>
      <c r="M79" s="86"/>
      <c r="N79" s="87"/>
      <c r="O79" s="27"/>
      <c r="P79" s="27"/>
      <c r="Q79" s="84"/>
      <c r="R79" s="84"/>
      <c r="S79" s="84"/>
      <c r="T79" s="84"/>
      <c r="U79" s="84"/>
      <c r="V79" s="84"/>
      <c r="W79" s="84"/>
      <c r="X79" s="84"/>
      <c r="Y79" s="84"/>
      <c r="Z79" s="84"/>
      <c r="AA79" s="84"/>
      <c r="AB79" s="84"/>
      <c r="AC79" s="84"/>
      <c r="AD79" s="84"/>
      <c r="AE79" s="84"/>
      <c r="AF79" s="84"/>
      <c r="AG79" s="30"/>
    </row>
    <row r="80" spans="1:33" ht="17.25" customHeight="1" x14ac:dyDescent="0.2">
      <c r="A80" s="31"/>
      <c r="B80" s="32"/>
      <c r="C80" s="32"/>
      <c r="D80" s="32"/>
      <c r="E80" s="32"/>
      <c r="F80" s="32"/>
      <c r="G80" s="32"/>
      <c r="H80" s="32"/>
      <c r="I80" s="32"/>
      <c r="J80" s="32"/>
      <c r="K80" s="32"/>
      <c r="L80" s="32"/>
      <c r="M80" s="32"/>
      <c r="N80" s="32"/>
      <c r="O80" s="32"/>
      <c r="P80" s="32"/>
      <c r="Q80" s="32"/>
      <c r="R80" s="32"/>
      <c r="S80" s="32"/>
      <c r="T80" s="32"/>
      <c r="U80" s="32"/>
      <c r="V80" s="32"/>
      <c r="W80" s="32"/>
      <c r="X80" s="32"/>
      <c r="Y80" s="32"/>
      <c r="Z80" s="32"/>
      <c r="AA80" s="32"/>
      <c r="AB80" s="32"/>
      <c r="AC80" s="32"/>
      <c r="AD80" s="32"/>
      <c r="AE80" s="32"/>
      <c r="AF80" s="32"/>
      <c r="AG80" s="40"/>
    </row>
    <row r="81" spans="1:33" ht="15" customHeight="1" x14ac:dyDescent="0.2">
      <c r="A81" s="106" t="s">
        <v>24</v>
      </c>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8"/>
    </row>
    <row r="82" spans="1:33" ht="36.75" customHeight="1" x14ac:dyDescent="0.2">
      <c r="A82" s="103" t="s">
        <v>20</v>
      </c>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c r="AC82" s="104"/>
      <c r="AD82" s="104"/>
      <c r="AE82" s="104"/>
      <c r="AF82" s="104"/>
      <c r="AG82" s="105"/>
    </row>
    <row r="83" spans="1:33" ht="47.25" customHeight="1" x14ac:dyDescent="0.2">
      <c r="A83" s="103" t="s">
        <v>49</v>
      </c>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c r="AC83" s="104"/>
      <c r="AD83" s="104"/>
      <c r="AE83" s="104"/>
      <c r="AF83" s="104"/>
      <c r="AG83" s="105"/>
    </row>
    <row r="84" spans="1:33" ht="34.5" customHeight="1" x14ac:dyDescent="0.2">
      <c r="A84" s="103" t="s">
        <v>50</v>
      </c>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c r="AC84" s="104"/>
      <c r="AD84" s="104"/>
      <c r="AE84" s="104"/>
      <c r="AF84" s="104"/>
      <c r="AG84" s="105"/>
    </row>
    <row r="85" spans="1:33" ht="14.25" customHeight="1" x14ac:dyDescent="0.2">
      <c r="A85" s="103" t="s">
        <v>38</v>
      </c>
      <c r="B85" s="112"/>
      <c r="C85" s="112"/>
      <c r="D85" s="112"/>
      <c r="E85" s="112"/>
      <c r="F85" s="112"/>
      <c r="G85" s="112"/>
      <c r="H85" s="112"/>
      <c r="I85" s="112"/>
      <c r="J85" s="112"/>
      <c r="K85" s="112"/>
      <c r="L85" s="112"/>
      <c r="M85" s="112"/>
      <c r="N85" s="112"/>
      <c r="O85" s="112"/>
      <c r="P85" s="112"/>
      <c r="Q85" s="112"/>
      <c r="R85" s="112"/>
      <c r="S85" s="112"/>
      <c r="T85" s="112"/>
      <c r="U85" s="112"/>
      <c r="V85" s="112"/>
      <c r="W85" s="112"/>
      <c r="X85" s="112"/>
      <c r="Y85" s="112"/>
      <c r="Z85" s="112"/>
      <c r="AA85" s="112"/>
      <c r="AB85" s="112"/>
      <c r="AC85" s="112"/>
      <c r="AD85" s="112"/>
      <c r="AE85" s="112"/>
      <c r="AF85" s="112"/>
      <c r="AG85" s="113"/>
    </row>
    <row r="86" spans="1:33" ht="13.5" customHeight="1" x14ac:dyDescent="0.2">
      <c r="A86" s="103" t="s">
        <v>35</v>
      </c>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c r="AC86" s="104"/>
      <c r="AD86" s="104"/>
      <c r="AE86" s="104"/>
      <c r="AF86" s="104"/>
      <c r="AG86" s="105"/>
    </row>
    <row r="87" spans="1:33" ht="37.5" customHeight="1" x14ac:dyDescent="0.2">
      <c r="A87" s="103" t="s">
        <v>51</v>
      </c>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c r="AC87" s="104"/>
      <c r="AD87" s="104"/>
      <c r="AE87" s="104"/>
      <c r="AF87" s="104"/>
      <c r="AG87" s="105"/>
    </row>
    <row r="88" spans="1:33" ht="60.75" customHeight="1" x14ac:dyDescent="0.2">
      <c r="A88" s="103" t="s">
        <v>52</v>
      </c>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5"/>
    </row>
    <row r="89" spans="1:33" ht="43.5" customHeight="1" x14ac:dyDescent="0.2">
      <c r="A89" s="103" t="s">
        <v>60</v>
      </c>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5"/>
    </row>
    <row r="90" spans="1:33" ht="41.25" customHeight="1" x14ac:dyDescent="0.2">
      <c r="A90" s="109" t="s">
        <v>53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1"/>
    </row>
    <row r="91" spans="1:33" ht="15.75" customHeight="1" thickBot="1" x14ac:dyDescent="0.25">
      <c r="A91" s="98" t="s">
        <v>9</v>
      </c>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100"/>
    </row>
  </sheetData>
  <customSheetViews>
    <customSheetView guid="{785C186F-F61F-4B8F-A4AB-261BC3ECE000}">
      <selection activeCell="L14" sqref="L14:T14"/>
    </customSheetView>
  </customSheetViews>
  <mergeCells count="74">
    <mergeCell ref="A2:AG2"/>
    <mergeCell ref="R34:AF34"/>
    <mergeCell ref="B18:M23"/>
    <mergeCell ref="B24:V24"/>
    <mergeCell ref="K4:S4"/>
    <mergeCell ref="B16:AF16"/>
    <mergeCell ref="B31:AF32"/>
    <mergeCell ref="B28:AF29"/>
    <mergeCell ref="B27:Q27"/>
    <mergeCell ref="B17:M17"/>
    <mergeCell ref="Q17:AE17"/>
    <mergeCell ref="A3:I5"/>
    <mergeCell ref="U3:AG5"/>
    <mergeCell ref="J5:T5"/>
    <mergeCell ref="J3:T3"/>
    <mergeCell ref="K6:T6"/>
    <mergeCell ref="B6:J6"/>
    <mergeCell ref="B46:AB46"/>
    <mergeCell ref="B35:Q35"/>
    <mergeCell ref="S42:AF44"/>
    <mergeCell ref="A8:AG8"/>
    <mergeCell ref="A14:K14"/>
    <mergeCell ref="B9:I9"/>
    <mergeCell ref="H11:O11"/>
    <mergeCell ref="S11:Y11"/>
    <mergeCell ref="B30:Q30"/>
    <mergeCell ref="B34:O34"/>
    <mergeCell ref="L14:T14"/>
    <mergeCell ref="AA14:AF14"/>
    <mergeCell ref="S35:AF35"/>
    <mergeCell ref="S37:AF37"/>
    <mergeCell ref="S40:AF41"/>
    <mergeCell ref="B59:AE59"/>
    <mergeCell ref="B48:L48"/>
    <mergeCell ref="B58:AD58"/>
    <mergeCell ref="M55:S55"/>
    <mergeCell ref="U55:Z55"/>
    <mergeCell ref="G55:L55"/>
    <mergeCell ref="G50:AF53"/>
    <mergeCell ref="B42:O44"/>
    <mergeCell ref="B40:O41"/>
    <mergeCell ref="AA55:AD55"/>
    <mergeCell ref="B55:F55"/>
    <mergeCell ref="B56:AE56"/>
    <mergeCell ref="A91:AG91"/>
    <mergeCell ref="B76:N76"/>
    <mergeCell ref="B79:N79"/>
    <mergeCell ref="A88:AG88"/>
    <mergeCell ref="A86:AG86"/>
    <mergeCell ref="A81:AG81"/>
    <mergeCell ref="A87:AG87"/>
    <mergeCell ref="A89:AG89"/>
    <mergeCell ref="A84:AG84"/>
    <mergeCell ref="A90:AG90"/>
    <mergeCell ref="A85:AG85"/>
    <mergeCell ref="B78:N78"/>
    <mergeCell ref="A83:AG83"/>
    <mergeCell ref="A82:AG82"/>
    <mergeCell ref="A1:AG1"/>
    <mergeCell ref="Q76:AE76"/>
    <mergeCell ref="Q77:AF79"/>
    <mergeCell ref="B77:N77"/>
    <mergeCell ref="C70:AE73"/>
    <mergeCell ref="AB63:AC63"/>
    <mergeCell ref="AE63:AG63"/>
    <mergeCell ref="B63:Z63"/>
    <mergeCell ref="C69:Q69"/>
    <mergeCell ref="D67:AD68"/>
    <mergeCell ref="B50:F53"/>
    <mergeCell ref="B75:AF75"/>
    <mergeCell ref="S38:AF39"/>
    <mergeCell ref="D61:AE62"/>
    <mergeCell ref="B37:O37"/>
    <mergeCell ref="B38:O39"/>
  </mergeCells>
  <phoneticPr fontId="0" type="noConversion"/>
  <printOptions horizontalCentered="1"/>
  <pageMargins left="0.39370078740157483" right="0.39370078740157483" top="0.39370078740157483" bottom="0.39370078740157483" header="0.51181102362204722" footer="0.51181102362204722"/>
  <pageSetup paperSize="9" scale="95" fitToHeight="0" orientation="portrait" r:id="rId1"/>
  <headerFooter alignWithMargins="0"/>
  <rowBreaks count="1" manualBreakCount="1">
    <brk id="58"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List Box 1">
              <controlPr defaultSize="0" autoLine="0" autoPict="0">
                <anchor moveWithCells="1">
                  <from>
                    <xdr:col>33</xdr:col>
                    <xdr:colOff>123825</xdr:colOff>
                    <xdr:row>2</xdr:row>
                    <xdr:rowOff>0</xdr:rowOff>
                  </from>
                  <to>
                    <xdr:col>42</xdr:col>
                    <xdr:colOff>200025</xdr:colOff>
                    <xdr:row>21</xdr:row>
                    <xdr:rowOff>142875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Wzór zaświadczenia o udzielonej pomocy de minimis (korekta)</dc:title>
  <dc:creator>Rafał Miliszewski</dc:creator>
  <cp:lastModifiedBy>michal.mol</cp:lastModifiedBy>
  <cp:lastPrinted>2017-01-27T12:46:37Z</cp:lastPrinted>
  <dcterms:created xsi:type="dcterms:W3CDTF">2014-03-21T11:52:41Z</dcterms:created>
  <dcterms:modified xsi:type="dcterms:W3CDTF">2021-07-21T05:40:32Z</dcterms:modified>
</cp:coreProperties>
</file>